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20" windowWidth="24915" windowHeight="11820"/>
  </bookViews>
  <sheets>
    <sheet name="Кол-во с адресом поставки в РЭС" sheetId="1" r:id="rId1"/>
  </sheets>
  <definedNames>
    <definedName name="_xlnm._FilterDatabase" localSheetId="0" hidden="1">'Кол-во с адресом поставки в РЭС'!$A$1:$E$290</definedName>
  </definedNames>
  <calcPr calcId="125725"/>
</workbook>
</file>

<file path=xl/calcChain.xml><?xml version="1.0" encoding="utf-8"?>
<calcChain xmlns="http://schemas.openxmlformats.org/spreadsheetml/2006/main">
  <c r="BE290" i="1"/>
  <c r="BE289"/>
  <c r="BE288"/>
  <c r="BE287"/>
  <c r="BE286"/>
  <c r="BE285"/>
  <c r="BE284"/>
  <c r="BE283"/>
  <c r="BE282"/>
  <c r="BE281"/>
  <c r="BE280"/>
  <c r="BE279"/>
  <c r="BE278"/>
  <c r="BE277"/>
  <c r="BE276"/>
  <c r="BE275"/>
  <c r="BE274"/>
  <c r="BE273"/>
  <c r="BE272"/>
  <c r="BE271"/>
  <c r="BE270"/>
  <c r="BE269"/>
  <c r="BE268"/>
  <c r="BE267"/>
  <c r="BE266"/>
  <c r="BE265"/>
  <c r="BE264"/>
  <c r="BE263"/>
  <c r="BE262"/>
  <c r="BE261"/>
  <c r="BE260"/>
  <c r="BE259"/>
  <c r="BE258"/>
  <c r="BE257"/>
  <c r="BE256"/>
  <c r="BE255"/>
  <c r="BE254"/>
  <c r="BE253"/>
  <c r="BE252"/>
  <c r="BE251"/>
  <c r="BE250"/>
  <c r="BE249"/>
  <c r="BE248"/>
  <c r="BE247"/>
  <c r="BE246"/>
  <c r="BE245"/>
  <c r="BE244"/>
  <c r="BE243"/>
  <c r="BE242"/>
  <c r="BE241"/>
  <c r="BE240"/>
  <c r="BE239"/>
  <c r="BE238"/>
  <c r="BE237"/>
  <c r="BE236"/>
  <c r="BE235" s="1"/>
  <c r="BE234"/>
  <c r="BE233"/>
  <c r="BE232"/>
  <c r="BE231"/>
  <c r="BE230"/>
  <c r="BE229"/>
  <c r="BE228"/>
  <c r="BE227"/>
  <c r="BE226"/>
  <c r="BE225"/>
  <c r="BE224"/>
  <c r="BE223"/>
  <c r="BE222"/>
  <c r="BE221"/>
  <c r="BE220"/>
  <c r="BE219"/>
  <c r="BE218"/>
  <c r="BE217" s="1"/>
  <c r="BE216"/>
  <c r="BE215"/>
  <c r="BE214"/>
  <c r="BE213"/>
  <c r="BE212"/>
  <c r="BE211"/>
  <c r="BE210"/>
  <c r="BE209"/>
  <c r="BE208"/>
  <c r="BE207"/>
  <c r="BE206"/>
  <c r="BE205"/>
  <c r="BE204"/>
  <c r="BE203"/>
  <c r="BE202"/>
  <c r="BE201"/>
  <c r="BE200"/>
  <c r="BE199"/>
  <c r="BE198"/>
  <c r="BE197"/>
  <c r="BE196"/>
  <c r="BE195"/>
  <c r="BE194"/>
  <c r="BE193"/>
  <c r="BE192"/>
  <c r="BE191"/>
  <c r="BE190"/>
  <c r="AH189"/>
  <c r="BE189" s="1"/>
  <c r="AH188"/>
  <c r="AD188"/>
  <c r="BE188" s="1"/>
  <c r="AH187"/>
  <c r="BE187" s="1"/>
  <c r="BE186"/>
  <c r="AH186"/>
  <c r="BE185"/>
  <c r="AD185"/>
  <c r="BE184"/>
  <c r="AH184"/>
  <c r="BE183"/>
  <c r="AD183"/>
  <c r="BE182"/>
  <c r="AH182"/>
  <c r="AH181"/>
  <c r="AD181"/>
  <c r="BE181" s="1"/>
  <c r="AH180"/>
  <c r="BE180" s="1"/>
  <c r="AH179"/>
  <c r="P179"/>
  <c r="BE179" s="1"/>
  <c r="BE178"/>
  <c r="AH178"/>
  <c r="AH177"/>
  <c r="AD177"/>
  <c r="BE177" s="1"/>
  <c r="AD176"/>
  <c r="BE176" s="1"/>
  <c r="BE175"/>
  <c r="BE174"/>
  <c r="AK173"/>
  <c r="AH173"/>
  <c r="BE173" s="1"/>
  <c r="BE172"/>
  <c r="AH172"/>
  <c r="AH171"/>
  <c r="AD171"/>
  <c r="BE171" s="1"/>
  <c r="AH170"/>
  <c r="BE170" s="1"/>
  <c r="AH169"/>
  <c r="BE169" s="1"/>
  <c r="AH168"/>
  <c r="BE168" s="1"/>
  <c r="BE167"/>
  <c r="AK166"/>
  <c r="AH166"/>
  <c r="BE166" s="1"/>
  <c r="BE165" s="1"/>
  <c r="BE164"/>
  <c r="BE163"/>
  <c r="BE162"/>
  <c r="BE161"/>
  <c r="BE160"/>
  <c r="BE159"/>
  <c r="BE158"/>
  <c r="BE157"/>
  <c r="BE156"/>
  <c r="BE155"/>
  <c r="BE154"/>
  <c r="BE153"/>
  <c r="BE152"/>
  <c r="BE151"/>
  <c r="BE150"/>
  <c r="BE149"/>
  <c r="BE148"/>
  <c r="BE147"/>
  <c r="BE146"/>
  <c r="BE145"/>
  <c r="BE144"/>
  <c r="BE143"/>
  <c r="BE142"/>
  <c r="BE141"/>
  <c r="BE140"/>
  <c r="BE139"/>
  <c r="BE138"/>
  <c r="BE137"/>
  <c r="BE136"/>
  <c r="BE135"/>
  <c r="BE134"/>
  <c r="BE133"/>
  <c r="BE132"/>
  <c r="BE131"/>
  <c r="BE130"/>
  <c r="BE129"/>
  <c r="BE128"/>
  <c r="BE127"/>
  <c r="BE126"/>
  <c r="BE125"/>
  <c r="BE124"/>
  <c r="BE123"/>
  <c r="BE122"/>
  <c r="BE121"/>
  <c r="BE120"/>
  <c r="BE119"/>
  <c r="BE118"/>
  <c r="BE117"/>
  <c r="BE116"/>
  <c r="BE115"/>
  <c r="BE114"/>
  <c r="BE113"/>
  <c r="BE112"/>
  <c r="BE111"/>
  <c r="BE110"/>
  <c r="BE109"/>
  <c r="BE108"/>
  <c r="BE107"/>
  <c r="BE106"/>
  <c r="BE105"/>
  <c r="BE104"/>
  <c r="BE103"/>
  <c r="BE102"/>
  <c r="BE101"/>
  <c r="BE100"/>
  <c r="BE99"/>
  <c r="BE98"/>
  <c r="BE97"/>
  <c r="BE96"/>
  <c r="BE95"/>
  <c r="BE94"/>
  <c r="BE93"/>
  <c r="BE87" s="1"/>
  <c r="BE92"/>
  <c r="BE91"/>
  <c r="BE90"/>
  <c r="BE89"/>
  <c r="BE88"/>
  <c r="BE86"/>
  <c r="BE85"/>
  <c r="BE84"/>
  <c r="BE83"/>
  <c r="BE82"/>
  <c r="BE81"/>
  <c r="BE80"/>
  <c r="BE79"/>
  <c r="BE78"/>
  <c r="BE77"/>
  <c r="BE76"/>
  <c r="BE75"/>
  <c r="BE74"/>
  <c r="BE73"/>
  <c r="BE72"/>
  <c r="BE71"/>
  <c r="BE70"/>
  <c r="BE69"/>
  <c r="BE68"/>
  <c r="BE67"/>
  <c r="BE66"/>
  <c r="BE65"/>
  <c r="BE64"/>
  <c r="BE63"/>
  <c r="BE62"/>
  <c r="BE61"/>
  <c r="BE53" s="1"/>
  <c r="AH61"/>
  <c r="BE60"/>
  <c r="BE59"/>
  <c r="BE58"/>
  <c r="BE57"/>
  <c r="BE56"/>
  <c r="BE55"/>
  <c r="BE54"/>
  <c r="BE52"/>
  <c r="BE51"/>
  <c r="BE50"/>
  <c r="BE49"/>
  <c r="BE48"/>
  <c r="BE47"/>
  <c r="BE46"/>
  <c r="BE45"/>
  <c r="BE44"/>
  <c r="BE43"/>
  <c r="BE42"/>
  <c r="BE41"/>
  <c r="BE40"/>
  <c r="BE39"/>
  <c r="BE38"/>
  <c r="BE37"/>
  <c r="BE36"/>
  <c r="BE35"/>
  <c r="BE34"/>
  <c r="BE33"/>
  <c r="BE32"/>
  <c r="BE31"/>
  <c r="BE30"/>
  <c r="BE29"/>
  <c r="BE28"/>
  <c r="BE27"/>
  <c r="BE26"/>
  <c r="BE25"/>
  <c r="BE24"/>
  <c r="BE23"/>
  <c r="BE22"/>
  <c r="BE21"/>
  <c r="BE20"/>
  <c r="BE19"/>
  <c r="BE18"/>
  <c r="BE17"/>
  <c r="BE16"/>
  <c r="BE15"/>
  <c r="BE14"/>
  <c r="BE13"/>
  <c r="BE12"/>
  <c r="BE11"/>
  <c r="BE10"/>
  <c r="BE9"/>
  <c r="BE8"/>
  <c r="BE7"/>
  <c r="BE6"/>
  <c r="BE5"/>
  <c r="BE4"/>
  <c r="BE3"/>
  <c r="BE2" s="1"/>
  <c r="A3"/>
  <c r="A4" s="1"/>
  <c r="A5" s="1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BE291" l="1"/>
</calcChain>
</file>

<file path=xl/sharedStrings.xml><?xml version="1.0" encoding="utf-8"?>
<sst xmlns="http://schemas.openxmlformats.org/spreadsheetml/2006/main" count="1492" uniqueCount="635">
  <si>
    <t>№</t>
  </si>
  <si>
    <t>Филиал</t>
  </si>
  <si>
    <t>Адрес доставки</t>
  </si>
  <si>
    <t>Способ доставки</t>
  </si>
  <si>
    <t>Срок поставки</t>
  </si>
  <si>
    <t>Итого</t>
  </si>
  <si>
    <t>Белгородэнерго</t>
  </si>
  <si>
    <t>Белгород. 5-й Заводской пер. д.17</t>
  </si>
  <si>
    <t>автомобильный</t>
  </si>
  <si>
    <t>Ед. изм.</t>
  </si>
  <si>
    <t>Провод СИП-2 3х70+1х70+1х16</t>
  </si>
  <si>
    <t>Провод СИП-1 3х50+1х50</t>
  </si>
  <si>
    <t>Провод СИП-1 4х25+1х35</t>
  </si>
  <si>
    <t>Провод СИП-2 3х16+1х25</t>
  </si>
  <si>
    <t>Провод СИП-2 3х25+1х35</t>
  </si>
  <si>
    <t>Провод СИП-2 3х25+1х54,6</t>
  </si>
  <si>
    <t>Провод СИП-2 3х35+1х50</t>
  </si>
  <si>
    <t>Провод СИП-2 3х35+1х50+1х16</t>
  </si>
  <si>
    <t>Провод СИП-2 3х35+1х50+1х25</t>
  </si>
  <si>
    <t>Провод СИП-2 3х35+1х54,6</t>
  </si>
  <si>
    <t>Провод СИП-2 3х50+1х50</t>
  </si>
  <si>
    <t>Провод СИП-2 3х50+1х50+1х16</t>
  </si>
  <si>
    <t>Провод СИП-2 3х50+1х50+1х25</t>
  </si>
  <si>
    <t>Провод СИП-2 3х50+1х54,6</t>
  </si>
  <si>
    <t>Провод СИП-2 3х50+1х70</t>
  </si>
  <si>
    <t>Провод СИП-2 3х50+1х70+1х16</t>
  </si>
  <si>
    <t>Провод СИП-2 3х50+1х70+1х25</t>
  </si>
  <si>
    <t>Провод СИП-2 3х70+1х54,6</t>
  </si>
  <si>
    <t>Провод СИП-2 3х70+1х95</t>
  </si>
  <si>
    <t>Провод СИП-2 3х70+1х95+1х16</t>
  </si>
  <si>
    <t>Провод СИП-2 4х16+1х25</t>
  </si>
  <si>
    <t>Провод СИП-3 1х35-35</t>
  </si>
  <si>
    <t>Провод СИП-3 1х35-20</t>
  </si>
  <si>
    <t>Провод СИП-3 1х50-35</t>
  </si>
  <si>
    <t>Провод СИП-3 1х50-20</t>
  </si>
  <si>
    <t>Провод СИП-3 1х70-35</t>
  </si>
  <si>
    <t>Провод СИП-3 1х70-20</t>
  </si>
  <si>
    <t>Провод СИП-4 2х16</t>
  </si>
  <si>
    <t>Провод СИП-4 2х25</t>
  </si>
  <si>
    <t>Провод СИП-4 2х35</t>
  </si>
  <si>
    <t>Провод СИП-4 4х16</t>
  </si>
  <si>
    <t>Провод СИП-4 4х25</t>
  </si>
  <si>
    <t>Провод СИП-4 4х35</t>
  </si>
  <si>
    <t>Провод СИП-4 4х50</t>
  </si>
  <si>
    <t>Провод СИП-4 4х70</t>
  </si>
  <si>
    <t>Провод СИП-2 3х35+1х35</t>
  </si>
  <si>
    <t>Провод СИП-2 3х70+1х70</t>
  </si>
  <si>
    <t>Провод СИП-2 3х95+1х95</t>
  </si>
  <si>
    <t>Провод СИП-2 4х35+1х16</t>
  </si>
  <si>
    <t>Провод СИП-2 3х35+1х54,6+1х16</t>
  </si>
  <si>
    <t>Провод СИП-2 4х50+1х16</t>
  </si>
  <si>
    <t>Провод СИП-2 3х50+1х54,6+1х25</t>
  </si>
  <si>
    <t>Провод СИП-2 3х70+1х54,6+1х16</t>
  </si>
  <si>
    <t>Провод СИП-1 3х70+1х95+1х25</t>
  </si>
  <si>
    <t>Провод СИП-2 3x70+1x95+1x25</t>
  </si>
  <si>
    <t>Провод СИП-2 3х50+1х54,6+1х16</t>
  </si>
  <si>
    <t>Провод СИП-2 3х35+1х54,6+1х25</t>
  </si>
  <si>
    <t>Провод СИП-2 3х70+1х70+1х25</t>
  </si>
  <si>
    <t>Провод СИП-2 3х70+1х70+2х16</t>
  </si>
  <si>
    <t>Провод СИП-2 3х35+1х54,6+2х16</t>
  </si>
  <si>
    <t>Белгородские электрические сети</t>
  </si>
  <si>
    <t>308000, г. Белгород, пер. 2-й карьерный 12</t>
  </si>
  <si>
    <t>м</t>
  </si>
  <si>
    <t>Старооскольские электрические сети</t>
  </si>
  <si>
    <t>309500, г. Старый Оскол, Комсомольский проспект, д.  75 </t>
  </si>
  <si>
    <t>Белгородский РЭС</t>
  </si>
  <si>
    <t>308000, г. Белгород, ул. Энергетиков, 5</t>
  </si>
  <si>
    <t>Губкинский РЭС</t>
  </si>
  <si>
    <t>309210, г. Губкин, ул. Артема, д. 12</t>
  </si>
  <si>
    <t>Шебекинский РЭС</t>
  </si>
  <si>
    <t>309294, г.Шебекино, ул. Харьковская, д. 78</t>
  </si>
  <si>
    <t>Валуйский РЭС</t>
  </si>
  <si>
    <t>309990, г. Валуйки, ул. Суржикова, 114</t>
  </si>
  <si>
    <t>Алексеевский РЭС</t>
  </si>
  <si>
    <t>309850, г. Алексеевка, пер. Острогожский, 13</t>
  </si>
  <si>
    <t>Яковлевский РЭС</t>
  </si>
  <si>
    <t>309070, Яковлевский район, г. Строитель, ул. 2-я Заводкая, 5</t>
  </si>
  <si>
    <t>Новооскольский РЭС</t>
  </si>
  <si>
    <t>309611, Новооскольский район,  п. Рудный</t>
  </si>
  <si>
    <t>Корочанский РЭС</t>
  </si>
  <si>
    <t>309220, с. Погореловка, пер. Красноармейский, 13</t>
  </si>
  <si>
    <t>Красногвардейский РЭС</t>
  </si>
  <si>
    <t>309926, с. Засосна, ул. Воли, 1</t>
  </si>
  <si>
    <t>Прохоровский РЭС</t>
  </si>
  <si>
    <t>309000, п. Прохоровка, 1-й Советский переулок, 9А</t>
  </si>
  <si>
    <t>Ракитянский РЭС</t>
  </si>
  <si>
    <t>309310, п. Ракитное, ул. Коммунаров, 15 </t>
  </si>
  <si>
    <t>Волоконовский РЭС</t>
  </si>
  <si>
    <t>309650, п. Волоконовка, ул. Маршала Жукова, 1</t>
  </si>
  <si>
    <t>Чернянский РЭС</t>
  </si>
  <si>
    <t>309560, п. Чернянка, ул. Маринченко, 48</t>
  </si>
  <si>
    <t>Грайворонский РЭС</t>
  </si>
  <si>
    <t>309372, г. Грайворон, ул. Тарана, 1А </t>
  </si>
  <si>
    <t>Краснояружский РЭС</t>
  </si>
  <si>
    <t>309420, п. Красная Яруга, ул. Транспортная, 26</t>
  </si>
  <si>
    <t>Ивнянский РЭС</t>
  </si>
  <si>
    <t>309111, п. Ивня, ул. Горовца, 63</t>
  </si>
  <si>
    <t>Ровеньской РЭС</t>
  </si>
  <si>
    <t>309560, п. Ровеньки, ул. Полевая, 1</t>
  </si>
  <si>
    <t>Вейделевский РЭС</t>
  </si>
  <si>
    <t>309720, п. Вейделевка, ул. Октябрьская, 28</t>
  </si>
  <si>
    <t>Борисовский РЭС</t>
  </si>
  <si>
    <t>309342, п.  Борисовка, ул. Ленина, 11</t>
  </si>
  <si>
    <t>Красненский РЭС</t>
  </si>
  <si>
    <t>309888, с. Сетище, ул. Солнечная, д.1</t>
  </si>
  <si>
    <t>Брянскэнерго</t>
  </si>
  <si>
    <t>г. Брянск, пр-т Московский, 43 (Центральный склад)</t>
  </si>
  <si>
    <t>Брасовский РЭС </t>
  </si>
  <si>
    <t>Брянская область, п. Локоть, ул. Полевая, д. 48</t>
  </si>
  <si>
    <t>Брянский РЭС </t>
  </si>
  <si>
    <t>Брянская область, п.Глинищево, ул.Яшенина, д.4</t>
  </si>
  <si>
    <t>Выгоничский РЭС </t>
  </si>
  <si>
    <t>Брянская область, п.Выгоничи, ул.Мира, д.34</t>
  </si>
  <si>
    <t>Дубровский РЭС </t>
  </si>
  <si>
    <t>Брянская область, п.Дубровка, ул.Олега Кошевого, д.50</t>
  </si>
  <si>
    <t>Дятьковский РЭС </t>
  </si>
  <si>
    <t>Брянская область, г.Дятьково, ул.Красной Розы, д.96</t>
  </si>
  <si>
    <t>Жирятинский РЭС </t>
  </si>
  <si>
    <t>Брянская область, п.Жирятино, ул.Новая, д.21</t>
  </si>
  <si>
    <t>Жуковский РЭС </t>
  </si>
  <si>
    <t>Брянская область, г.Жуковка, пер.Сосновый, д.10</t>
  </si>
  <si>
    <t>Карачевский РЭС </t>
  </si>
  <si>
    <t>Брянская область, г.Карачев, ул.Урицкого, д.4а</t>
  </si>
  <si>
    <t>Клетнянский РЭС </t>
  </si>
  <si>
    <t>Брянская область, п.Клетня, пер.Зелённый, д.7</t>
  </si>
  <si>
    <t>Комарический РЭС </t>
  </si>
  <si>
    <t>Брянская область, г.Комаричи, ул.Строителей, д.8</t>
  </si>
  <si>
    <t>Навлинский РЭС </t>
  </si>
  <si>
    <t>Брянская область, г.Навля, ул.Мичурина, д.53</t>
  </si>
  <si>
    <t>Рогнединский РЭС </t>
  </si>
  <si>
    <t>Брянская область, п.Рогнедино, ул.Калинина, д.58</t>
  </si>
  <si>
    <t>Севский РЭС </t>
  </si>
  <si>
    <t>Брянская область, г.Севск, ул.Тургенева, д.35</t>
  </si>
  <si>
    <t>Суземский РЭС </t>
  </si>
  <si>
    <t>Брянская область, г.Суземка, ул.Брянская, д. 18</t>
  </si>
  <si>
    <t>Гордеевский РЭС </t>
  </si>
  <si>
    <t>Брянская область, с.Гордеевка, пер.Великоборский, д.13</t>
  </si>
  <si>
    <t>Злынковский РЭС </t>
  </si>
  <si>
    <t>Брянская область, п.Злынка, ул.К.Маркса, д.28</t>
  </si>
  <si>
    <t>Климовский РЭС </t>
  </si>
  <si>
    <t>Брянская область, п.Климово, ул.Полевая, д.37</t>
  </si>
  <si>
    <t>Клинцовский РЭС </t>
  </si>
  <si>
    <t>Брянская область, г.Клинцы, ул.Московская, д.112</t>
  </si>
  <si>
    <t>Красногорский РЭС </t>
  </si>
  <si>
    <t>Брянская область, п.Красная Гора, ул.Мелиаративная, д.9</t>
  </si>
  <si>
    <t>Мглинский РЭС  </t>
  </si>
  <si>
    <t>Брянская обл., г.Мглин, ул.Ворошилова, д.41</t>
  </si>
  <si>
    <t>Новозыбковский РЭС </t>
  </si>
  <si>
    <t>Брянская область, г.Новозыбков, ул.Чапаева, д.6</t>
  </si>
  <si>
    <t>Погарский РЭС </t>
  </si>
  <si>
    <t>Брянская область, г.Погар , ул.Полевая, д.3</t>
  </si>
  <si>
    <t>Почепский РЭС  </t>
  </si>
  <si>
    <t>Брянская область, г.Почеп, ул.Брянская, д.104</t>
  </si>
  <si>
    <t>Стародубский РЭС </t>
  </si>
  <si>
    <t>243240 Брянская область, г. Стародуб, ул. Ленина, 193 А</t>
  </si>
  <si>
    <t>Суражский РЭС </t>
  </si>
  <si>
    <t>Брянская область, г.Сураж, ул.Белорусская, д.113</t>
  </si>
  <si>
    <t>Трубчевский РЭС </t>
  </si>
  <si>
    <t>Брянская область, г.Трубчевск, ул.Полевая, д.22</t>
  </si>
  <si>
    <t>Унечский РЭС </t>
  </si>
  <si>
    <t>Брянская область, г.Унеча, ул.Мира, д.1б</t>
  </si>
  <si>
    <t>Воронежэнерго</t>
  </si>
  <si>
    <t>г. Воронеж, ул 9 Января, 205</t>
  </si>
  <si>
    <t>Аннинский РЭС</t>
  </si>
  <si>
    <t>396250, Воронежская обл., п.г.т. Анна, ул Красноармейская, д.1</t>
  </si>
  <si>
    <t>Борисоглебский РЭС</t>
  </si>
  <si>
    <t>397150, Воронежская обл., Борисоглебский р-он, с.Чигорак  ул.Цетральная, д.28</t>
  </si>
  <si>
    <t>Грибановский РЭС</t>
  </si>
  <si>
    <t>397200, Воронежская обл., п.г.т. Грибановка, пер.Шолохова, д.8</t>
  </si>
  <si>
    <t>Новохоперский РЭС</t>
  </si>
  <si>
    <t>397400, Воронежская обл., г.Новохоперск,  ул.Тимирязева, д.16</t>
  </si>
  <si>
    <t>Поворинский РЭС</t>
  </si>
  <si>
    <t>397340, Воронежская обл., Поворинский р-он, с.Пески, ул. Пролетарская, д.51</t>
  </si>
  <si>
    <t>Таловский РЭС</t>
  </si>
  <si>
    <t>397470,  Воронежская обл., Таловский р-он, п.Васильевка </t>
  </si>
  <si>
    <t>Терновский РЭС</t>
  </si>
  <si>
    <t>397110, Воронежская обл, г. Терновка,  ул. Октябрьская, д.86</t>
  </si>
  <si>
    <t>Эртильский РЭС</t>
  </si>
  <si>
    <t>397000,  Воронежская обл, г.Эртиль, ул.Энгельса, д.36</t>
  </si>
  <si>
    <t>Калачеевский РЭС</t>
  </si>
  <si>
    <t>397605, Воронежская обл., г.Калач, п.Пригородный</t>
  </si>
  <si>
    <t>Богучарский РЭС</t>
  </si>
  <si>
    <t>396750, Воронежская обл., г.Богучар,ул. Кирова, д.76</t>
  </si>
  <si>
    <t>Бутурлиновкий РЭС</t>
  </si>
  <si>
    <t>397520, Воронежская обл., г.Бутурлиновка,  ул. Беговая, д.1</t>
  </si>
  <si>
    <t>Воробьевский РЭС</t>
  </si>
  <si>
    <t>397573, Воронежская обл.,с.Воробьёвка, ул. Чкалова, д.53</t>
  </si>
  <si>
    <t>В.Мамонский РЭС</t>
  </si>
  <si>
    <t>396460, Воронежская обл.,с.В.Мамон, ул. Строительная, д.19</t>
  </si>
  <si>
    <t>Павловский РЭС</t>
  </si>
  <si>
    <t>396430, Воронежская обл., г.Павловск, ул. Донская, д. 29</t>
  </si>
  <si>
    <t>Петропавловский РЭС</t>
  </si>
  <si>
    <t>397670, Воронежская обл., с.Петропавловка, ул. Восточная, д.21а</t>
  </si>
  <si>
    <t>Лискинский РЭС</t>
  </si>
  <si>
    <t>397908, Воронежская обл., г.Лиски ул.40 лет Октября, д.85</t>
  </si>
  <si>
    <t>Бобровский РЭС</t>
  </si>
  <si>
    <t>397720, Воронежская обл., г.Бобров,пер.Энергетиков, д.2а</t>
  </si>
  <si>
    <t>Острогожский РЭС</t>
  </si>
  <si>
    <t>396854, Воронежская обл., г.Острогожск, ул 50 лет Октября, д.184</t>
  </si>
  <si>
    <t>Россошанский РЭС</t>
  </si>
  <si>
    <t>396650, Воронежская обл. г.Россошь, пер. Краснознаменный,  д.1д</t>
  </si>
  <si>
    <t>Каменский РЭС</t>
  </si>
  <si>
    <t>396510, Воронежская обл. п.г.т. Каменка, ул.Советская, д.45</t>
  </si>
  <si>
    <t>Ольховатский РЭС</t>
  </si>
  <si>
    <t>396641, Воронежская обл., Ольховатский р-н, РП Ольховатка, ул.Тимошенко, д.2а</t>
  </si>
  <si>
    <t>Кантемировский РЭС</t>
  </si>
  <si>
    <t>396630, Воронежская обл., РП Кантемировка, ул.Шевченко, д.162</t>
  </si>
  <si>
    <t>Подгоренский РЭС</t>
  </si>
  <si>
    <t>396560,  Воронежская обл. п.г.т.Подгоренский, ул.Северная, д.1</t>
  </si>
  <si>
    <t>Верхнехавский РЭС</t>
  </si>
  <si>
    <t>396110, Воронежская обл., Верхнехавский р-он, с.В.Хава, пер.Энергетиков, д.7</t>
  </si>
  <si>
    <t>Каширский РЭС</t>
  </si>
  <si>
    <t>396350, Воронежская обл., Каширский район, с.Каширское, ул.Пролетарская, д.44в</t>
  </si>
  <si>
    <t>Нижнедевицкий РЭС</t>
  </si>
  <si>
    <t>396870, Воронежская обл., Нижнедевицкий район, с.Н.Девицк, ул.Почтовая, д.5</t>
  </si>
  <si>
    <t>Новоусманский РЭС</t>
  </si>
  <si>
    <t>396310, Воронежская обл., Новоусманский район, с.Н.Усмань, ул.Промышленная, д.19а</t>
  </si>
  <si>
    <t>Панинский РЭС</t>
  </si>
  <si>
    <t>396140, Воронежская обл., Панинский район, п.Панино, ул.Первомайская, д.79А</t>
  </si>
  <si>
    <t>Рамонский РЭС</t>
  </si>
  <si>
    <t>396020, Воронежская обл., Рамонский район, п.г.т. Рамонь, ул.Фучика, д.8</t>
  </si>
  <si>
    <t>Репьёвский РЭС</t>
  </si>
  <si>
    <t>386385, Воронежская обл., Репьевский район, с.Краснолипье, ул. Ленина, д.10а</t>
  </si>
  <si>
    <t>Семилукский РЭС</t>
  </si>
  <si>
    <t>396910, Воронежская обл., Семилукский район, ул.Ленина, д.24</t>
  </si>
  <si>
    <t>Хохольский РЭС</t>
  </si>
  <si>
    <t>396840, Воронежская обл., Хохольский район, р.п. Хохольский, пер.Есенина, д.7</t>
  </si>
  <si>
    <t>Воронежский РЭС</t>
  </si>
  <si>
    <t>394026, г.Воронеж, ул. 9 Января, д.205</t>
  </si>
  <si>
    <t>Костромаэнерго</t>
  </si>
  <si>
    <t>г.Кострома, ул. Катушечная 157, центральный склад</t>
  </si>
  <si>
    <t>Городской РЭС</t>
  </si>
  <si>
    <t>г.Кострома, ул.Катушечная, д.157</t>
  </si>
  <si>
    <t>Костромской РЭС</t>
  </si>
  <si>
    <t>г.Кострома, ул. Катушечная, д.157</t>
  </si>
  <si>
    <t>Волгореченский РЭС</t>
  </si>
  <si>
    <t>г.Волгореченск, ул. Промышленная, д.3</t>
  </si>
  <si>
    <t>Красносельский РЭС</t>
  </si>
  <si>
    <t>Красносельский р-н, пос. Красное-на Волге, ул. Подстанция, д.2А</t>
  </si>
  <si>
    <t>Нерехтский РЭС</t>
  </si>
  <si>
    <t>г.Нерехта, ул.Энергетиков, д.8</t>
  </si>
  <si>
    <t>Островский РЭС</t>
  </si>
  <si>
    <t>Островский р-н, пос.Островское, ул.Заовражная, д.31</t>
  </si>
  <si>
    <t>Судиславский РЭС</t>
  </si>
  <si>
    <t>Судиславский р-н, п.Судиславль, ул.Садовая, д.20</t>
  </si>
  <si>
    <t>Сусанинский РЭС</t>
  </si>
  <si>
    <t>Сусанинский р-н, пос.Сусанино, д.Зогзино, ул.Электросетей, д.2</t>
  </si>
  <si>
    <t>Галичский РЭС</t>
  </si>
  <si>
    <t>г.Галич, ул.Энергетиков, д.9</t>
  </si>
  <si>
    <t>Буйский РЭС</t>
  </si>
  <si>
    <t>г.Буй, ул.10 Годовщины Октября, д.1Б</t>
  </si>
  <si>
    <t>Солигалический РЭС</t>
  </si>
  <si>
    <t>Солигаличский р-н, г.Солигалич, ул.Энергетиков, д.9</t>
  </si>
  <si>
    <t>Чухломской РЭС</t>
  </si>
  <si>
    <t>Чухломской р-н, г.Чухлома, пер.Свободы, д.12</t>
  </si>
  <si>
    <t>Нейский РЭС</t>
  </si>
  <si>
    <t>Нейский р-н, г. Нея, ул.Энергетиков, д.11</t>
  </si>
  <si>
    <t>Антроповский РЭС</t>
  </si>
  <si>
    <t>Антроповский р-н, пос.Антропово, ул.Советская, д.28</t>
  </si>
  <si>
    <t>Мантуровский РЭС</t>
  </si>
  <si>
    <t>Мантуровский р-н, г.Мантурово, ул.Костромская, д.34Б</t>
  </si>
  <si>
    <t>Межевской РЭС</t>
  </si>
  <si>
    <t>Межевской р-н, с.Георгиевское, ул.Октябрьская, д.2</t>
  </si>
  <si>
    <t>Кологривский РЭС</t>
  </si>
  <si>
    <t>Кологривский р-н, г.Кологрив, ул.Энергетиков, д.9</t>
  </si>
  <si>
    <t>Парфеньевский РЭС</t>
  </si>
  <si>
    <t>Парфеньевский р-н, с.Парфеньево, ул.Кирпичная, д.10</t>
  </si>
  <si>
    <t>Макарьевский РЭС</t>
  </si>
  <si>
    <t>Макарьевский р-н, г. Макарьев, ул.Дорожная, д.4</t>
  </si>
  <si>
    <t>Кадыйский РЭС</t>
  </si>
  <si>
    <t>Кадыйский р-н, г.Кадый, ул.Энергетиков, д.1</t>
  </si>
  <si>
    <t>Шарьинский РЭС</t>
  </si>
  <si>
    <t>г.Шарья, ул.Адмирала Виноградова, д.15</t>
  </si>
  <si>
    <t>Павинский РЭС</t>
  </si>
  <si>
    <t>Павинский р-н, с.Павино, ул.Больничная, д.2</t>
  </si>
  <si>
    <t>Пыщугский РЭС</t>
  </si>
  <si>
    <t>Пыщугский р-н, с.Пыщуг, ул.Первомайская, д.57</t>
  </si>
  <si>
    <t>Рождественский РЭС</t>
  </si>
  <si>
    <t>Шарьинский р-н, д.Козиониха, Подстанция 110, д.75</t>
  </si>
  <si>
    <t>Вохомский РЭС</t>
  </si>
  <si>
    <t>Вохомский р-н, п.Вохма, ул.Советская, д.1</t>
  </si>
  <si>
    <t>Поназыревский РЭС</t>
  </si>
  <si>
    <t>Поназыревский р-н, п.Поназырево, ул.Энергетиков, д.3</t>
  </si>
  <si>
    <t>Октябрьский РЭС</t>
  </si>
  <si>
    <t>Октябрьский р-н, с.Боговарово, ул.Победы, д.16А</t>
  </si>
  <si>
    <t>Курскэнерго</t>
  </si>
  <si>
    <t>Курская обл Курский р-н пос. Ворошнево. Центральные склады филиала Курскэнерго</t>
  </si>
  <si>
    <t>Курский РЭС</t>
  </si>
  <si>
    <t>Курский р-он, п.Ворошнево</t>
  </si>
  <si>
    <t>Беседенский РЭС</t>
  </si>
  <si>
    <t>305501, Курская область, Курский р-он, с.Беседино</t>
  </si>
  <si>
    <t>Золотухинский РЭС</t>
  </si>
  <si>
    <t>306020, Курская область, Золотухинский р-он, п.Золотухино, ул.Электрическая, д.5</t>
  </si>
  <si>
    <t>Медвенский РЭС</t>
  </si>
  <si>
    <t>305070, Курская область, Медвенский р-он, п.Медвенка, ул.К.Маркса, д.60</t>
  </si>
  <si>
    <t>307200, Курская область, Октябрьский р-он, с.Прямицыно, ул.Новогодняя, д.2 </t>
  </si>
  <si>
    <t>Поныровский РЭС</t>
  </si>
  <si>
    <t>306000, Курская область, Поныровский р-он, п.Поныри, ул. Сапунова, д.7</t>
  </si>
  <si>
    <t>Дмитриевский РЭС</t>
  </si>
  <si>
    <t>307500, г.Дмитриев, ул.Фосфоритная</t>
  </si>
  <si>
    <t>Фатежский РЭС</t>
  </si>
  <si>
    <t> 307100, г.Фатеж, ул.Майская, д.24</t>
  </si>
  <si>
    <t>Хомутовский РЭС</t>
  </si>
  <si>
    <t>307540,  п.Хомутовка, ул.Советская, д.29</t>
  </si>
  <si>
    <t>Железногорский РЭС</t>
  </si>
  <si>
    <t>307177, Курская область, г.Железногорск, ПС-110</t>
  </si>
  <si>
    <t>Беловский РЭС</t>
  </si>
  <si>
    <t>307910, Курская область, сл.Белая</t>
  </si>
  <si>
    <t>Суджанский РЭС</t>
  </si>
  <si>
    <t>307800, Курская область, г.Суджа, ул.Луговая, д.1</t>
  </si>
  <si>
    <t>Б.Солдатский РЭС</t>
  </si>
  <si>
    <t>307830, Курская область, п.Б.Солдатское, ул.Советская, д.195</t>
  </si>
  <si>
    <t>Солнцевский РЭС</t>
  </si>
  <si>
    <t>306120, Курская область, п.Солнцево, Солнцевский р-он, с Никольское</t>
  </si>
  <si>
    <t>Пристенский РЭС</t>
  </si>
  <si>
    <t>306200, Курская область, п.Пристень, ул.Торговая, д.2</t>
  </si>
  <si>
    <t>Обоянский РЭС</t>
  </si>
  <si>
    <t>306230, Курская область, г.Обоянь, ул.Ленина, д.114</t>
  </si>
  <si>
    <t>Льговский РЭС</t>
  </si>
  <si>
    <t>307752,  г.Льгов, ул.Красная, д.104-а</t>
  </si>
  <si>
    <t>Рыльский РЭС</t>
  </si>
  <si>
    <t>307370,  г.Рыльск,  ул.Ворошилова, д.49</t>
  </si>
  <si>
    <t>Глушковский РЭС</t>
  </si>
  <si>
    <t>330450, п.Глушково,  ул.Набережная, д.275</t>
  </si>
  <si>
    <t>Конышевский РЭС</t>
  </si>
  <si>
    <t>307620, п.Конышевка,  ул.Татаринова, д.54</t>
  </si>
  <si>
    <t>Кореневский РЭС</t>
  </si>
  <si>
    <t>307410, п.Коренево,  ул.Красноармейская, д.62а</t>
  </si>
  <si>
    <t>Курчатовский РЭС</t>
  </si>
  <si>
    <t>307220, Курчатовский р-он,  п.Иванино.ул.Механизаторов, д.1а</t>
  </si>
  <si>
    <t>Горшеченский РЭС</t>
  </si>
  <si>
    <t>306800, Курская область,  п.Горшечное,  ул.Октябрьская, д.65</t>
  </si>
  <si>
    <t>307000,  Курская область, п.Мантурово, ул.Маяковского, д.26</t>
  </si>
  <si>
    <t>Советский РЭС</t>
  </si>
  <si>
    <t>306600, Курская область, п.Кшень, ул.Курская, РЭС</t>
  </si>
  <si>
    <t>Тимский РЭС</t>
  </si>
  <si>
    <t>307060,  Курская область, п.Тим, с.Базоровка, 1-е Выгорное</t>
  </si>
  <si>
    <t>Косторенский РЭС</t>
  </si>
  <si>
    <t>Курская область, Касторенский р-он, п.Новокасторное, ул.Чайковского, д.5</t>
  </si>
  <si>
    <t>Черемисиновский РЭС</t>
  </si>
  <si>
    <t>306440, Курская область, п.Черемисиново, ул. 8-е Марта, д.25</t>
  </si>
  <si>
    <t>Щигровский РЭС</t>
  </si>
  <si>
    <t>306530,  Курская область, г.Шигры, ул.Лазарева, д.1а</t>
  </si>
  <si>
    <t>Центральный район электрических сетей</t>
  </si>
  <si>
    <t>Курская область, г. Курск, ул. Энгельса 171В (ул. Заводская)</t>
  </si>
  <si>
    <t>Липецкэнерго</t>
  </si>
  <si>
    <t>Липецкая область, с.Подгорное, ПС "Правобережная"</t>
  </si>
  <si>
    <t>Липецкий РЭС</t>
  </si>
  <si>
    <t>398024, Липецкая область, Липецкий район, г.Липецк, ул.Механизаторов, д.16</t>
  </si>
  <si>
    <t>Грязинский РЭС</t>
  </si>
  <si>
    <t>399057, Липецкая область, Грязинский район, г.Грязи, ул.Песковатская, д.7</t>
  </si>
  <si>
    <t>Хлевенский РЭС</t>
  </si>
  <si>
    <t>399260, Липецкая область, Хлевенский район, с.Хлевное, ул.Энергетиков, д.1</t>
  </si>
  <si>
    <t>Добровский РЭС</t>
  </si>
  <si>
    <t>399140, Липецкая область, Добровский район, ул.Советская, д.58а</t>
  </si>
  <si>
    <t>Усманский РЭС</t>
  </si>
  <si>
    <t>399370, Липецкая область, Усманский район, г.Усмань, Левый берег</t>
  </si>
  <si>
    <t>Добринский РЭС</t>
  </si>
  <si>
    <t>399430, Липецкая область, Добринский район, ул.Профсоюзная, д.8</t>
  </si>
  <si>
    <t>Долгоруковский РЭС</t>
  </si>
  <si>
    <t>399510, Липецкая область, Долгоруковский район, д.Ивановка</t>
  </si>
  <si>
    <t>Становлянский РЭС</t>
  </si>
  <si>
    <t>399710, Липецкая область, Становлянский район, с.Становое, ул.Советская, д.2</t>
  </si>
  <si>
    <t>Измалковский РЭС</t>
  </si>
  <si>
    <t>399000, Липецкая область, Измалковский район, с.Измалково, пер.Транспортный, д.23</t>
  </si>
  <si>
    <t>Тербунский РЭС</t>
  </si>
  <si>
    <t>399554, Липецкая область, Тербунский район, с.Тербуны, ул.Энергетиков</t>
  </si>
  <si>
    <t>Воловский РЭС</t>
  </si>
  <si>
    <t>399580, Липецкая область, Воловский район, с.Волово, ул.Советская, д.113</t>
  </si>
  <si>
    <t>Задонский РЭС</t>
  </si>
  <si>
    <t>399201, Липецкая область, Задонский район, д.Малое Панарино</t>
  </si>
  <si>
    <t>Елецкий РЭС</t>
  </si>
  <si>
    <t>399770, Липецкая область, Елецкий район, г.Елец, ул.Пушкина, д.6</t>
  </si>
  <si>
    <t>Лебедянский РЭС</t>
  </si>
  <si>
    <t>399610, Липецкая область, Лебедянский район, г.Лебедянь, ул.Мира, д.45</t>
  </si>
  <si>
    <t>Краснинский РЭС</t>
  </si>
  <si>
    <t>399670, Липецкая область, Краснинский район, с.Красное, ул.Победы, д.51</t>
  </si>
  <si>
    <t>Лев-Толстовский РЭС</t>
  </si>
  <si>
    <t>399870, Липецкая область, Лев Толстовский район, пгт Лев Толстой, ул.Левашова, д.116</t>
  </si>
  <si>
    <t>Данковский РЭС</t>
  </si>
  <si>
    <t>399850, Липецкая область, Данковский район, г.Данков, ул.Коммунальная, д.23</t>
  </si>
  <si>
    <t>Чаплыгинский РЭС</t>
  </si>
  <si>
    <t>399940, Липецкая область, Чаплыгинский район, с.Кривополянье, ул.Черешнева, д.5</t>
  </si>
  <si>
    <t>Орелэнерго</t>
  </si>
  <si>
    <t>Центр склад г. Орел, ул. Высоковольтная 9</t>
  </si>
  <si>
    <t>Орловский РЭС</t>
  </si>
  <si>
    <t>302008, г.Орёл, ул.Высоковольтная, д.9</t>
  </si>
  <si>
    <t>Глазуновский РЭС</t>
  </si>
  <si>
    <t>303340, Орловская область, п.Глазуновка, ул.Привокзальная, д.6</t>
  </si>
  <si>
    <t>Дмитровский РЭС</t>
  </si>
  <si>
    <t>303240, Орловская область, г.Дмитровск, ул.Советская, д.143</t>
  </si>
  <si>
    <t>Свердловский РЭС</t>
  </si>
  <si>
    <t>303320, Орловская область, п.Змиевка, ул.Кирова, д.77</t>
  </si>
  <si>
    <t>Кромский РЭС</t>
  </si>
  <si>
    <t>303200, Орловская область, п.Кромы, пер.Козина, д.23</t>
  </si>
  <si>
    <t>Малоархангельский РЭС</t>
  </si>
  <si>
    <t>303370, Орловская область, г.Малоархангельск, Красная пл., д.1</t>
  </si>
  <si>
    <t>Урицкий РЭС</t>
  </si>
  <si>
    <t>303900, Орловская область, п.Нарышкино, пер.Промышленный, д.10</t>
  </si>
  <si>
    <t>Сосковский РЭС</t>
  </si>
  <si>
    <t>303910, Орловская область, с.Сосково, пер.Лесной, д.4</t>
  </si>
  <si>
    <t>Троснянский РЭС</t>
  </si>
  <si>
    <t>303220, Орловская область, п.Тросна, ул.Советская, д.25</t>
  </si>
  <si>
    <t>Хотынецкий РЭС</t>
  </si>
  <si>
    <t>303930, Орловская область, п.Хотынец, ул.Промышленная, д.15</t>
  </si>
  <si>
    <t>Шаблыкинский РЭС</t>
  </si>
  <si>
    <t>303260, Орловская область, п.Шаблыкино, ул.50 лет Октября, д.3</t>
  </si>
  <si>
    <t>Мценский РЭС</t>
  </si>
  <si>
    <t>303032, Орловская область, г.Мценск, ул.Автомагистральная, д.1</t>
  </si>
  <si>
    <t>Залегощенский РЭС</t>
  </si>
  <si>
    <t>303560, Орловская область, п.Залегощь, ул.Маринченко, д.4а</t>
  </si>
  <si>
    <t>Болховский РЭС</t>
  </si>
  <si>
    <t>303340, Орловская область, г.Болхов, ул.Нагина, д.31</t>
  </si>
  <si>
    <t>Новосильский РЭС</t>
  </si>
  <si>
    <t>303500, Орловская область, г.Новосиль, ул.348 Стрелковой дивизии, д.3д</t>
  </si>
  <si>
    <t>Знаменский РЭС</t>
  </si>
  <si>
    <t>303100, Орловская область, Знаменский р-н, с.Знаменское, пер.Больничный, д.4</t>
  </si>
  <si>
    <t>Корсаковский РЭС</t>
  </si>
  <si>
    <t>303580, Орловская область, Корсаковский р-н, с.Корсаково, ул.Мира, д.51</t>
  </si>
  <si>
    <t>Ливенский РЭС</t>
  </si>
  <si>
    <t>303851, Орловская область, г.Ливны, ул.Энергетиков, д.1а</t>
  </si>
  <si>
    <t>Верховский РЭС</t>
  </si>
  <si>
    <t>303610, Орловская область, п.Верховье, ул.Ленина, д.13</t>
  </si>
  <si>
    <t>Должанский РЭС</t>
  </si>
  <si>
    <t>303760, Орловская область, п.Долгое, ул.Свердлова, д.38</t>
  </si>
  <si>
    <t>Краснозоренский РЭС</t>
  </si>
  <si>
    <t>303650, Орловская область, п.Красная Заря, ул.Гагарина, д.54</t>
  </si>
  <si>
    <t>Новодеревеньковский РЭС</t>
  </si>
  <si>
    <t>303620, Орловская область, п.Хомутово, ул.Энергетиков, д.1а</t>
  </si>
  <si>
    <t>Покровский РЭС</t>
  </si>
  <si>
    <t>303170, Орловская область, п.Покровское, ул.Ленина, д.69</t>
  </si>
  <si>
    <t>Колпнянский РЭС</t>
  </si>
  <si>
    <t>303411, Орловская область, п.Колпны, 1-й Заводской пер., д.22</t>
  </si>
  <si>
    <t>Смоленскэнерго</t>
  </si>
  <si>
    <t>г. Смоленск, Центральный склад, ул.Индустриальная, 5.</t>
  </si>
  <si>
    <t>Смоленский ГРЭС</t>
  </si>
  <si>
    <t>214020, г.Смоленск, ул.Шевченко, д.77а</t>
  </si>
  <si>
    <t>Смоленский РЭС</t>
  </si>
  <si>
    <t>214020, г.Смоленск, ул.Попова, д.7</t>
  </si>
  <si>
    <t>216100, Смоленская область, пгт.Красный, ул.Ленина, д.28</t>
  </si>
  <si>
    <t>Велижский РЭС</t>
  </si>
  <si>
    <t>216290, Смоленская область, г.Велиж, ул.Энергетиков, д.1</t>
  </si>
  <si>
    <t>Руднянский РЭС</t>
  </si>
  <si>
    <t>216790, Смоленская область, г.Рудня, ул.Энергетиков, д.2</t>
  </si>
  <si>
    <t>Демидовский РЭС</t>
  </si>
  <si>
    <t>216240, Смоленская область, г.Демидов, ул.Хренова, д.13</t>
  </si>
  <si>
    <t>Кардымовский РЭС</t>
  </si>
  <si>
    <t>215850, Смоленская область, пгт.Кардымово, ул.Марьинская, д.3в</t>
  </si>
  <si>
    <t>Вяземский РЭС</t>
  </si>
  <si>
    <t>215100, Смоленская область, г.Вязьма, ул.Крондштадская, д.113</t>
  </si>
  <si>
    <t>Гагаринский РЭС</t>
  </si>
  <si>
    <t>215010, Смоленская область, г.Гагарин, ул.Первомайская, д.14а</t>
  </si>
  <si>
    <t>Сычевский РЭС</t>
  </si>
  <si>
    <t>215280, Смоленская область, г.Сычёвка, ул.Б.Советская, д.32</t>
  </si>
  <si>
    <t>Новодугинский РЭС</t>
  </si>
  <si>
    <t>215240, Смоленская область, пгт.Новодугино, ул.Энергетиков, д.1а</t>
  </si>
  <si>
    <t>Угранский РЭС</t>
  </si>
  <si>
    <t>215430, Смоленская область, пгт.Угра, ул.Ленина, д.66</t>
  </si>
  <si>
    <t>Темкинский РЭС</t>
  </si>
  <si>
    <t>215350, Смоленская область, ст.Темкино, ул.Энергетиков, д.10</t>
  </si>
  <si>
    <t>Сафоновский РЭС</t>
  </si>
  <si>
    <t>215700, Смоленская область, г.Сафоново, ул.Районная подстанция, д.1 </t>
  </si>
  <si>
    <t>Дорогобужский РЭС</t>
  </si>
  <si>
    <t>215720, Смоленская область, г.Дорогобуж, ул.Урицкого, д.35а</t>
  </si>
  <si>
    <t>Холм-Жирковский РЭС</t>
  </si>
  <si>
    <t>215650, Смоленская область, пгт.Холм-Жирки, ул.Садовая, д.67</t>
  </si>
  <si>
    <t>Ельнинский РЭС</t>
  </si>
  <si>
    <t>216330, Смоленская область, г.Ельня, ул.Дорогбужский Большак, д.3</t>
  </si>
  <si>
    <t>Ярцевский РЭС</t>
  </si>
  <si>
    <t>215806 г. Ярцево, ул. М.Горького, д.1</t>
  </si>
  <si>
    <t>Духовщинский РЭС</t>
  </si>
  <si>
    <t>216200, Смоленская область, г.Духовщина, ул.Горького, д.2</t>
  </si>
  <si>
    <t>Глинковский РЭС</t>
  </si>
  <si>
    <t>216320, Смоленская область, ст.Глинка, ул.Мира, д.1а</t>
  </si>
  <si>
    <t>Рославльский РЭС</t>
  </si>
  <si>
    <t>216500, Смоленская область, г.Рославль, ул.Энергетиков, д.18а</t>
  </si>
  <si>
    <t>Монастырщинский РЭС</t>
  </si>
  <si>
    <t>216130, Смоленская область, пгт.Монастырщина, ул.1-ая Северная, д.1а</t>
  </si>
  <si>
    <t>Починковский РЭС</t>
  </si>
  <si>
    <t>216450, Смоленская область, г.Починок, пер.Терешковой, д.19</t>
  </si>
  <si>
    <t>Хиславичский РЭС</t>
  </si>
  <si>
    <t>216620, Смоленская область, пгт.Хиславичи, ул.Энергетиков, д.5</t>
  </si>
  <si>
    <t>Шумячский РЭС</t>
  </si>
  <si>
    <t>216410, Смоленская область, пгт.Шумячи, ул.Пионерская, д.5а</t>
  </si>
  <si>
    <t>Ершичский РЭС</t>
  </si>
  <si>
    <t>216580, Смоленская область, ст.Ершичи, Подстанция</t>
  </si>
  <si>
    <t>Тамбовэнерго</t>
  </si>
  <si>
    <t>Тамбов, ул.Авиационная, д.149</t>
  </si>
  <si>
    <t>Тамбовский РЭС</t>
  </si>
  <si>
    <t>392028, г. Тамбов. ул. Авиационная, 149</t>
  </si>
  <si>
    <t>Сампурский РЭС</t>
  </si>
  <si>
    <t>393450, Тамбовская область, с.Сампур, ул.Самородова, д.73</t>
  </si>
  <si>
    <t>Рассказовский РЭС</t>
  </si>
  <si>
    <t>393250, Тамбовская область, г. Рассказово, ул.Советская, д.106</t>
  </si>
  <si>
    <t>Мичуринский РЭС</t>
  </si>
  <si>
    <t>393741, Тамбовская область, Мичуринский р-н, п.Зелёный гай, Подстанция 220</t>
  </si>
  <si>
    <t>Петровский РЭС</t>
  </si>
  <si>
    <t>393070, Тамбовская область, с.Петровское, ул.Кооперативная, д.60</t>
  </si>
  <si>
    <t>Северный РЭС</t>
  </si>
  <si>
    <t>393700, Тамбовская область, р.п. Первомайский, ул.Восточная, д.58</t>
  </si>
  <si>
    <t>Кирсановский РЭС</t>
  </si>
  <si>
    <t>393360, Тамбовская область, г.Кирсанов, Моршанский тракт, д.53а</t>
  </si>
  <si>
    <t>Инжавинский РЭС</t>
  </si>
  <si>
    <t>393313, Тамбовская область, р.п. Инжавино, ул.Станционная, д.1</t>
  </si>
  <si>
    <t>Гавриловский РЭС</t>
  </si>
  <si>
    <t>393160, Тамбовская область, п.Садовый, ул.Барская, д.13</t>
  </si>
  <si>
    <t>Жердевский РЭС</t>
  </si>
  <si>
    <t>393671, Тамбовская область, г.Жердевка, пер.Серова, д.12</t>
  </si>
  <si>
    <t>Мордовский РЭС </t>
  </si>
  <si>
    <t>393601, Тамбовская область, р.п. Мордово, Ленинский проспект, д.177</t>
  </si>
  <si>
    <t>Токарёвский РЭС </t>
  </si>
  <si>
    <t>393550, Тамбовская область, р.п. Токарёвка, ул.Свободы, д.3</t>
  </si>
  <si>
    <t>Уваровский РЭС</t>
  </si>
  <si>
    <t>393460, Тамбовская область, г.Уварово, ул.Заводская, д.93</t>
  </si>
  <si>
    <t>Ржаксинский РЭС </t>
  </si>
  <si>
    <t>393520, Тамбовская область, р.п. Ржакса, ул.Строительная, д.50</t>
  </si>
  <si>
    <t>Моршанский РЭС</t>
  </si>
  <si>
    <t>393950, Тамбовская область, Моршанский район, с. Устье, пер. Энергетиков. 2</t>
  </si>
  <si>
    <t>Сосновский РЭС</t>
  </si>
  <si>
    <t>393840, Тамбовская область, р.п.Сосновка, пер.Энергетиков, д.1</t>
  </si>
  <si>
    <t>Пичаевский РЭС</t>
  </si>
  <si>
    <t>393970, Тамбовская область, с. Пичаево, ул.Энергетиков, д.15</t>
  </si>
  <si>
    <t>Тверьэнерго</t>
  </si>
  <si>
    <t>г. Тверь, ул. Димитрова 66, площадка №5 ЦС филиала Тверьэнерго</t>
  </si>
  <si>
    <t>Конаковский РЭС </t>
  </si>
  <si>
    <t>171255, г.Конаково, ул.Васильковского, д.4       </t>
  </si>
  <si>
    <t>Калининский РЭС </t>
  </si>
  <si>
    <t>170015, г. Тверь, ул.Димитрова, д.66</t>
  </si>
  <si>
    <t>Лихославский РЭС</t>
  </si>
  <si>
    <t>171210, г.Лихославль, ул.Лихославльская, д.14   </t>
  </si>
  <si>
    <t>Рамешковский РЭС</t>
  </si>
  <si>
    <t>171400, п.Рамешки, ул.Советская, д.63 </t>
  </si>
  <si>
    <t>Ржевский РЭС </t>
  </si>
  <si>
    <t>172380, г. Ржев, ул.Волжская, д.1.</t>
  </si>
  <si>
    <t>Зубцовский РЭС </t>
  </si>
  <si>
    <t>172332, г.Зубцов, ул.Электропродстанции, д.1    </t>
  </si>
  <si>
    <t>Старицкий РЭС </t>
  </si>
  <si>
    <t>171360 г.Старица, ул.Станционная, д.4 </t>
  </si>
  <si>
    <t>Оленинский РЭС</t>
  </si>
  <si>
    <t>172400, п.Оленино, ул.Гагарина, д.59</t>
  </si>
  <si>
    <t>Кувшиновский РЭС</t>
  </si>
  <si>
    <t>172110, г.Кувшиново, ул.Экономическая, д.13</t>
  </si>
  <si>
    <t>Осташковский РЭС </t>
  </si>
  <si>
    <t>172750, г.Осташков, Пеновское ш-се, Высоковольтная ПС</t>
  </si>
  <si>
    <t>Пеновский РЭС </t>
  </si>
  <si>
    <t>172770, п.Пено, ул.Энергетиков, д.1</t>
  </si>
  <si>
    <t>Селижаровский РЭС </t>
  </si>
  <si>
    <t>172200, п.Селижарово, ул.Завокзальная, д.17</t>
  </si>
  <si>
    <t>Вышневолоцкий РЭС </t>
  </si>
  <si>
    <t>171115, г.Вышний Волочек, пос.Приозерный, ул. Строителей, д.3 </t>
  </si>
  <si>
    <t>Фировский РЭС</t>
  </si>
  <si>
    <t>172720, Тверская область, Фировский район, ул. Подстанция, база РРЭС</t>
  </si>
  <si>
    <t>Удомельский РЭС</t>
  </si>
  <si>
    <t>171841, Тверская область, г.Удомля, ул.Энергетиков, д.26, база РРЭС</t>
  </si>
  <si>
    <t>Бологовский РЭС </t>
  </si>
  <si>
    <t>Тверская область, г.Бологое, ул.Горская, д.98, база РРЭС</t>
  </si>
  <si>
    <t>Спировский РЭС </t>
  </si>
  <si>
    <t>171170, Тверская область, пос.Спирово, ул. Пушкина, д.84, база РРЭС</t>
  </si>
  <si>
    <t>Кимрский РЭС </t>
  </si>
  <si>
    <t>171506, г.Кимры, ул.Пушкина, д.15</t>
  </si>
  <si>
    <t>Торжокский РЭС</t>
  </si>
  <si>
    <t>172009, г. Торжок , Ленинградское ш. д.52 Б</t>
  </si>
  <si>
    <t>Кашинский РЭС</t>
  </si>
  <si>
    <t>171640, г.Кашин, наб.Ушакова, д.16а</t>
  </si>
  <si>
    <t>Калязинский РЭС</t>
  </si>
  <si>
    <t>171537, г.Калязин, ул.Коминтерна, д.21 </t>
  </si>
  <si>
    <t>Кесовогорский РЭС</t>
  </si>
  <si>
    <t>171470, п. Кесова Гора, ул.Советская, д.81</t>
  </si>
  <si>
    <t>Бежецкий РЭС</t>
  </si>
  <si>
    <t>171982, г.Бежецк, ул.Тверская, д.34а</t>
  </si>
  <si>
    <t>Весьегонский РЭС</t>
  </si>
  <si>
    <t>171720, г.Весьегонск, ул.Южная, д.1</t>
  </si>
  <si>
    <t>Краснохолмский РЭС </t>
  </si>
  <si>
    <t>171660, г.Красный Холм, пл.К.Маркса, д.16/2     </t>
  </si>
  <si>
    <t>Лесной РЭС</t>
  </si>
  <si>
    <t>171890, с.Лесное, пер.Энергетиков, д.1 </t>
  </si>
  <si>
    <t>Максатихинский РЭС </t>
  </si>
  <si>
    <t>171900, п.Максатиха, ул.Зеленая, д.б</t>
  </si>
  <si>
    <t>Молоковский РЭС</t>
  </si>
  <si>
    <t>171680, п.Молокова, ул.Красноармейская, д.2а</t>
  </si>
  <si>
    <t>Сандовский РЭС </t>
  </si>
  <si>
    <t>171750, п.Сандово, ул.Заводская, д.8 </t>
  </si>
  <si>
    <t>Сонковский РЭС</t>
  </si>
  <si>
    <t>171450, п.Сонково, ул.Лесозавод</t>
  </si>
  <si>
    <t>Андреапольский РЭС </t>
  </si>
  <si>
    <t>172800, г.Андреаполь, ул.Энергетиков, д.1</t>
  </si>
  <si>
    <t>Бельский РЭС </t>
  </si>
  <si>
    <t>172530, г.Белый, ул.Октябрьская, д.110</t>
  </si>
  <si>
    <t>Жарковский РЭС</t>
  </si>
  <si>
    <t>172460, п.Жарковский, ул.Строителей, д.1</t>
  </si>
  <si>
    <t>Западнодвинский РЭС </t>
  </si>
  <si>
    <t>172610, г.Западная Двина, ул.Пригородный, д.25</t>
  </si>
  <si>
    <t>Нелидовский РЭС </t>
  </si>
  <si>
    <t>г.Нелидово, ул.Шахтерская, д11/13 </t>
  </si>
  <si>
    <t>Торопецкий РЭС</t>
  </si>
  <si>
    <t>г.Торопец, пер.Холмский, д.5а</t>
  </si>
  <si>
    <t>Ярэнерго</t>
  </si>
  <si>
    <t xml:space="preserve"> 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</si>
  <si>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Даниловский РЭС</t>
  </si>
  <si>
    <t>152070, Ярославская область, Даниловский р-н, г.Данилов, ул.Дорожная, д.18</t>
  </si>
  <si>
    <t>Некрасовский РЭС</t>
  </si>
  <si>
    <t>152260, Ярославская область, Некрасовский р-н, пос.Некрасовское, ул.Энергетиков, д.18</t>
  </si>
  <si>
    <t>Первомайский РЭС</t>
  </si>
  <si>
    <t>152430, Ярославская область, Первомайский р-н, пос.Пречистое, ул.Энергетиков, д.15</t>
  </si>
  <si>
    <t>Тутаевский РЭС</t>
  </si>
  <si>
    <t>152300, Ярославская область, Тутаевский р-н, г.Тутаев, ул.Привокзальная, д.7</t>
  </si>
  <si>
    <t>Ярославский РЭС</t>
  </si>
  <si>
    <t>150002, г.Ярославль, ул.Стачек, д.60а</t>
  </si>
  <si>
    <t>Любимский РЭС</t>
  </si>
  <si>
    <t>152470, Ярославская область, Любимский р-н, г.Любим, ул.Московская, д.1а</t>
  </si>
  <si>
    <t>152153, Ярославская область, г.Ростов, Советская площадь, д.17</t>
  </si>
  <si>
    <t>Ростовский РЭС</t>
  </si>
  <si>
    <t>152150, Ярославская область, г.Ростов, ул.Сосновая, д.20</t>
  </si>
  <si>
    <t>Борисоглебский РЭС</t>
  </si>
  <si>
    <t>152170, Ярославская область, Ростовский район, п.Борисоглебский, ул. Комсомольская, д.31</t>
  </si>
  <si>
    <t>Переславский РЭС</t>
  </si>
  <si>
    <t>152024, Ярославская область, г.Переславль-Залесский, ул.Московская, д.120</t>
  </si>
  <si>
    <t>Угличский РЭС</t>
  </si>
  <si>
    <t>152612, Ярославская область, г.Углич, Промкомбинатовский проезд, д.1</t>
  </si>
  <si>
    <t>Гаврилов-Ямский РЭС</t>
  </si>
  <si>
    <t>152240, Ярославская область, г.Гаврилов-Ям, ул.Клубная, д.68</t>
  </si>
  <si>
    <t>Рыбинский РЭС</t>
  </si>
  <si>
    <t>152908, г. Рыбинск, ул.Попова, д.8</t>
  </si>
  <si>
    <t>Пошехонский РЭС</t>
  </si>
  <si>
    <t>152850, г.Пошехонье, ул.Рыбинская, д.49</t>
  </si>
  <si>
    <t>Большесельский РЭС</t>
  </si>
  <si>
    <t>152360, с.Большое Село, ул.Усыскина, д.25</t>
  </si>
  <si>
    <t>Некоузский РЭС</t>
  </si>
  <si>
    <t>152730, с.Новый Некоуз, ул.Советская, д.3а</t>
  </si>
  <si>
    <t>Мышкинский РЭС</t>
  </si>
  <si>
    <t>152830, г.Мышкин, ул.Энергетиков, д.5а</t>
  </si>
  <si>
    <t>Брейтовский РЭС</t>
  </si>
  <si>
    <t>152760, с.Брейтово, ул.Гагарина, д.2</t>
  </si>
  <si>
    <t>Итого, м</t>
  </si>
  <si>
    <t>В течение 5 календарных дней с момента подачи заявки от филиала</t>
  </si>
</sst>
</file>

<file path=xl/styles.xml><?xml version="1.0" encoding="utf-8"?>
<styleSheet xmlns="http://schemas.openxmlformats.org/spreadsheetml/2006/main">
  <fonts count="13">
    <font>
      <sz val="9"/>
      <color theme="1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2"/>
      <color theme="1"/>
      <name val="Tahoma"/>
      <family val="2"/>
      <charset val="204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sz val="9"/>
      <color rgb="FF3C3E4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2"/>
      <color theme="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39">
    <xf numFmtId="0" fontId="0" fillId="0" borderId="0" xfId="0"/>
    <xf numFmtId="0" fontId="3" fillId="0" borderId="1" xfId="1" applyFont="1" applyFill="1" applyBorder="1" applyAlignment="1">
      <alignment horizontal="center" vertical="center"/>
    </xf>
    <xf numFmtId="4" fontId="3" fillId="0" borderId="2" xfId="1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4" fontId="4" fillId="0" borderId="2" xfId="0" applyNumberFormat="1" applyFont="1" applyBorder="1" applyAlignment="1">
      <alignment horizontal="center"/>
    </xf>
    <xf numFmtId="4" fontId="5" fillId="0" borderId="2" xfId="0" applyNumberFormat="1" applyFont="1" applyBorder="1" applyAlignment="1">
      <alignment horizontal="center"/>
    </xf>
    <xf numFmtId="0" fontId="0" fillId="0" borderId="2" xfId="0" applyBorder="1"/>
    <xf numFmtId="0" fontId="6" fillId="2" borderId="2" xfId="1" applyFont="1" applyFill="1" applyBorder="1" applyAlignment="1">
      <alignment horizontal="center" vertical="center"/>
    </xf>
    <xf numFmtId="0" fontId="7" fillId="2" borderId="2" xfId="1" applyFont="1" applyFill="1" applyBorder="1" applyAlignment="1">
      <alignment horizontal="center" vertical="center"/>
    </xf>
    <xf numFmtId="4" fontId="8" fillId="2" borderId="2" xfId="1" applyNumberFormat="1" applyFont="1" applyFill="1" applyBorder="1" applyAlignment="1">
      <alignment horizontal="left" vertical="center"/>
    </xf>
    <xf numFmtId="4" fontId="9" fillId="2" borderId="2" xfId="1" applyNumberFormat="1" applyFont="1" applyFill="1" applyBorder="1" applyAlignment="1">
      <alignment horizontal="center" vertical="center"/>
    </xf>
    <xf numFmtId="0" fontId="4" fillId="2" borderId="2" xfId="0" applyFont="1" applyFill="1" applyBorder="1"/>
    <xf numFmtId="4" fontId="4" fillId="2" borderId="2" xfId="0" applyNumberFormat="1" applyFont="1" applyFill="1" applyBorder="1" applyAlignment="1">
      <alignment horizontal="center"/>
    </xf>
    <xf numFmtId="4" fontId="3" fillId="2" borderId="2" xfId="0" applyNumberFormat="1" applyFont="1" applyFill="1" applyBorder="1" applyAlignment="1">
      <alignment horizontal="center"/>
    </xf>
    <xf numFmtId="0" fontId="0" fillId="2" borderId="2" xfId="0" applyFill="1" applyBorder="1"/>
    <xf numFmtId="0" fontId="6" fillId="0" borderId="3" xfId="1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left" vertical="center" wrapText="1" indent="1"/>
    </xf>
    <xf numFmtId="4" fontId="9" fillId="0" borderId="2" xfId="1" applyNumberFormat="1" applyFont="1" applyFill="1" applyBorder="1" applyAlignment="1">
      <alignment horizontal="center" vertical="center"/>
    </xf>
    <xf numFmtId="0" fontId="4" fillId="0" borderId="2" xfId="0" applyFont="1" applyFill="1" applyBorder="1"/>
    <xf numFmtId="0" fontId="4" fillId="0" borderId="2" xfId="0" applyFont="1" applyBorder="1"/>
    <xf numFmtId="4" fontId="0" fillId="2" borderId="2" xfId="0" applyNumberFormat="1" applyFill="1" applyBorder="1" applyAlignment="1">
      <alignment horizontal="center"/>
    </xf>
    <xf numFmtId="0" fontId="4" fillId="4" borderId="2" xfId="0" applyFont="1" applyFill="1" applyBorder="1"/>
    <xf numFmtId="4" fontId="4" fillId="4" borderId="2" xfId="0" applyNumberFormat="1" applyFont="1" applyFill="1" applyBorder="1" applyAlignment="1">
      <alignment horizontal="center"/>
    </xf>
    <xf numFmtId="4" fontId="4" fillId="0" borderId="2" xfId="0" applyNumberFormat="1" applyFont="1" applyBorder="1"/>
    <xf numFmtId="0" fontId="0" fillId="0" borderId="2" xfId="0" applyBorder="1" applyAlignment="1">
      <alignment horizontal="center"/>
    </xf>
    <xf numFmtId="0" fontId="10" fillId="4" borderId="2" xfId="0" applyFont="1" applyFill="1" applyBorder="1" applyAlignment="1">
      <alignment horizontal="left" vertical="center" wrapText="1" indent="1"/>
    </xf>
    <xf numFmtId="0" fontId="4" fillId="4" borderId="2" xfId="0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 vertical="center"/>
    </xf>
    <xf numFmtId="10" fontId="4" fillId="0" borderId="2" xfId="0" applyNumberFormat="1" applyFont="1" applyBorder="1"/>
    <xf numFmtId="0" fontId="4" fillId="0" borderId="2" xfId="0" applyFont="1" applyFill="1" applyBorder="1" applyAlignment="1">
      <alignment horizontal="center"/>
    </xf>
    <xf numFmtId="0" fontId="6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 wrapText="1"/>
    </xf>
    <xf numFmtId="4" fontId="8" fillId="2" borderId="2" xfId="1" applyNumberFormat="1" applyFont="1" applyFill="1" applyBorder="1" applyAlignment="1">
      <alignment horizontal="left" vertical="center" wrapText="1"/>
    </xf>
    <xf numFmtId="0" fontId="11" fillId="0" borderId="2" xfId="2" applyFont="1" applyBorder="1" applyAlignment="1">
      <alignment horizontal="center"/>
    </xf>
    <xf numFmtId="0" fontId="11" fillId="0" borderId="2" xfId="2" applyFont="1" applyFill="1" applyBorder="1" applyAlignment="1">
      <alignment horizontal="center"/>
    </xf>
    <xf numFmtId="0" fontId="4" fillId="0" borderId="0" xfId="0" applyFont="1"/>
    <xf numFmtId="4" fontId="4" fillId="0" borderId="0" xfId="0" applyNumberFormat="1" applyFont="1" applyAlignment="1">
      <alignment horizontal="center"/>
    </xf>
    <xf numFmtId="4" fontId="12" fillId="4" borderId="2" xfId="0" applyNumberFormat="1" applyFont="1" applyFill="1" applyBorder="1" applyAlignment="1">
      <alignment horizontal="center"/>
    </xf>
    <xf numFmtId="4" fontId="0" fillId="0" borderId="0" xfId="0" applyNumberFormat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BF291"/>
  <sheetViews>
    <sheetView tabSelected="1" zoomScale="85" zoomScaleNormal="85" workbookViewId="0">
      <selection activeCell="C2" sqref="C2"/>
    </sheetView>
  </sheetViews>
  <sheetFormatPr defaultRowHeight="12.75"/>
  <cols>
    <col min="1" max="1" width="5" customWidth="1"/>
    <col min="2" max="2" width="27" customWidth="1"/>
    <col min="3" max="3" width="90.85546875" style="35" customWidth="1"/>
    <col min="4" max="4" width="18.28515625" style="35" bestFit="1" customWidth="1"/>
    <col min="5" max="5" width="63" bestFit="1" customWidth="1"/>
    <col min="6" max="6" width="13.28515625" customWidth="1"/>
    <col min="7" max="55" width="26.85546875" style="35" customWidth="1"/>
    <col min="56" max="56" width="26.85546875" style="36" customWidth="1"/>
    <col min="57" max="57" width="22.28515625" style="38" customWidth="1"/>
    <col min="58" max="58" width="26.85546875" customWidth="1"/>
  </cols>
  <sheetData>
    <row r="1" spans="1:58" ht="1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/>
      <c r="G1" s="3">
        <v>2103904</v>
      </c>
      <c r="H1" s="3">
        <v>2103916</v>
      </c>
      <c r="I1" s="3">
        <v>2103923</v>
      </c>
      <c r="J1" s="3">
        <v>2103939</v>
      </c>
      <c r="K1" s="3">
        <v>2103941</v>
      </c>
      <c r="L1" s="3">
        <v>2103944</v>
      </c>
      <c r="M1" s="3">
        <v>2103945</v>
      </c>
      <c r="N1" s="3">
        <v>2103947</v>
      </c>
      <c r="O1" s="3">
        <v>2103948</v>
      </c>
      <c r="P1" s="3">
        <v>2103949</v>
      </c>
      <c r="Q1" s="3">
        <v>2103950</v>
      </c>
      <c r="R1" s="3">
        <v>2103951</v>
      </c>
      <c r="S1" s="3">
        <v>2103952</v>
      </c>
      <c r="T1" s="3">
        <v>2103953</v>
      </c>
      <c r="U1" s="3">
        <v>2103955</v>
      </c>
      <c r="V1" s="3">
        <v>2103957</v>
      </c>
      <c r="W1" s="3">
        <v>2103958</v>
      </c>
      <c r="X1" s="3">
        <v>2103959</v>
      </c>
      <c r="Y1" s="3">
        <v>2103962</v>
      </c>
      <c r="Z1" s="3">
        <v>2103964</v>
      </c>
      <c r="AA1" s="3">
        <v>2103969</v>
      </c>
      <c r="AB1" s="3">
        <v>2104007</v>
      </c>
      <c r="AC1" s="3">
        <v>2104008</v>
      </c>
      <c r="AD1" s="3">
        <v>2104010</v>
      </c>
      <c r="AE1" s="3">
        <v>2104011</v>
      </c>
      <c r="AF1" s="3">
        <v>2104013</v>
      </c>
      <c r="AG1" s="3">
        <v>2104014</v>
      </c>
      <c r="AH1" s="3">
        <v>2104019</v>
      </c>
      <c r="AI1" s="3">
        <v>2104020</v>
      </c>
      <c r="AJ1" s="3">
        <v>2104021</v>
      </c>
      <c r="AK1" s="3">
        <v>2104031</v>
      </c>
      <c r="AL1" s="3">
        <v>2104032</v>
      </c>
      <c r="AM1" s="3">
        <v>2104033</v>
      </c>
      <c r="AN1" s="3">
        <v>2104034</v>
      </c>
      <c r="AO1" s="3">
        <v>2104035</v>
      </c>
      <c r="AP1" s="3">
        <v>2121866</v>
      </c>
      <c r="AQ1" s="3">
        <v>2121868</v>
      </c>
      <c r="AR1" s="3">
        <v>2121869</v>
      </c>
      <c r="AS1" s="3">
        <v>2121870</v>
      </c>
      <c r="AT1" s="3">
        <v>2121871</v>
      </c>
      <c r="AU1" s="3">
        <v>2121873</v>
      </c>
      <c r="AV1" s="3">
        <v>2121875</v>
      </c>
      <c r="AW1" s="3">
        <v>2121878</v>
      </c>
      <c r="AX1" s="3">
        <v>2121918</v>
      </c>
      <c r="AY1" s="3">
        <v>2216424</v>
      </c>
      <c r="AZ1" s="3">
        <v>2218064</v>
      </c>
      <c r="BA1" s="3">
        <v>2229419</v>
      </c>
      <c r="BB1" s="3">
        <v>2265134</v>
      </c>
      <c r="BC1" s="3">
        <v>2280613</v>
      </c>
      <c r="BD1" s="4">
        <v>2317331</v>
      </c>
      <c r="BE1" s="5" t="s">
        <v>5</v>
      </c>
      <c r="BF1" s="6"/>
    </row>
    <row r="2" spans="1:58">
      <c r="A2" s="7">
        <v>1</v>
      </c>
      <c r="B2" s="8" t="s">
        <v>6</v>
      </c>
      <c r="C2" s="9" t="s">
        <v>7</v>
      </c>
      <c r="D2" s="10" t="s">
        <v>8</v>
      </c>
      <c r="E2" s="10" t="s">
        <v>634</v>
      </c>
      <c r="F2" s="10" t="s">
        <v>9</v>
      </c>
      <c r="G2" s="11" t="s">
        <v>10</v>
      </c>
      <c r="H2" s="11" t="s">
        <v>11</v>
      </c>
      <c r="I2" s="11" t="s">
        <v>12</v>
      </c>
      <c r="J2" s="11" t="s">
        <v>13</v>
      </c>
      <c r="K2" s="11" t="s">
        <v>14</v>
      </c>
      <c r="L2" s="11" t="s">
        <v>15</v>
      </c>
      <c r="M2" s="11" t="s">
        <v>16</v>
      </c>
      <c r="N2" s="11" t="s">
        <v>17</v>
      </c>
      <c r="O2" s="11" t="s">
        <v>18</v>
      </c>
      <c r="P2" s="11" t="s">
        <v>19</v>
      </c>
      <c r="Q2" s="11" t="s">
        <v>20</v>
      </c>
      <c r="R2" s="11" t="s">
        <v>21</v>
      </c>
      <c r="S2" s="11" t="s">
        <v>22</v>
      </c>
      <c r="T2" s="11" t="s">
        <v>23</v>
      </c>
      <c r="U2" s="11" t="s">
        <v>24</v>
      </c>
      <c r="V2" s="11" t="s">
        <v>25</v>
      </c>
      <c r="W2" s="11" t="s">
        <v>26</v>
      </c>
      <c r="X2" s="11" t="s">
        <v>27</v>
      </c>
      <c r="Y2" s="11" t="s">
        <v>28</v>
      </c>
      <c r="Z2" s="11" t="s">
        <v>29</v>
      </c>
      <c r="AA2" s="11" t="s">
        <v>30</v>
      </c>
      <c r="AB2" s="11" t="s">
        <v>31</v>
      </c>
      <c r="AC2" s="11" t="s">
        <v>32</v>
      </c>
      <c r="AD2" s="11" t="s">
        <v>33</v>
      </c>
      <c r="AE2" s="11" t="s">
        <v>34</v>
      </c>
      <c r="AF2" s="11" t="s">
        <v>35</v>
      </c>
      <c r="AG2" s="11" t="s">
        <v>36</v>
      </c>
      <c r="AH2" s="11" t="s">
        <v>37</v>
      </c>
      <c r="AI2" s="11" t="s">
        <v>38</v>
      </c>
      <c r="AJ2" s="11" t="s">
        <v>39</v>
      </c>
      <c r="AK2" s="11" t="s">
        <v>40</v>
      </c>
      <c r="AL2" s="11" t="s">
        <v>41</v>
      </c>
      <c r="AM2" s="11" t="s">
        <v>42</v>
      </c>
      <c r="AN2" s="11" t="s">
        <v>43</v>
      </c>
      <c r="AO2" s="11" t="s">
        <v>44</v>
      </c>
      <c r="AP2" s="11" t="s">
        <v>45</v>
      </c>
      <c r="AQ2" s="11" t="s">
        <v>46</v>
      </c>
      <c r="AR2" s="11" t="s">
        <v>47</v>
      </c>
      <c r="AS2" s="11" t="s">
        <v>48</v>
      </c>
      <c r="AT2" s="11" t="s">
        <v>49</v>
      </c>
      <c r="AU2" s="11" t="s">
        <v>50</v>
      </c>
      <c r="AV2" s="11" t="s">
        <v>51</v>
      </c>
      <c r="AW2" s="11" t="s">
        <v>52</v>
      </c>
      <c r="AX2" s="11" t="s">
        <v>53</v>
      </c>
      <c r="AY2" s="11" t="s">
        <v>54</v>
      </c>
      <c r="AZ2" s="11" t="s">
        <v>55</v>
      </c>
      <c r="BA2" s="11" t="s">
        <v>56</v>
      </c>
      <c r="BB2" s="11" t="s">
        <v>57</v>
      </c>
      <c r="BC2" s="11" t="s">
        <v>58</v>
      </c>
      <c r="BD2" s="12" t="s">
        <v>59</v>
      </c>
      <c r="BE2" s="13">
        <f>SUM(BE3:BE24)</f>
        <v>375186.5</v>
      </c>
      <c r="BF2" s="14"/>
    </row>
    <row r="3" spans="1:58" ht="25.5" customHeight="1">
      <c r="A3" s="15">
        <f>A2+1</f>
        <v>2</v>
      </c>
      <c r="B3" s="16" t="s">
        <v>60</v>
      </c>
      <c r="C3" s="16" t="s">
        <v>61</v>
      </c>
      <c r="D3" s="17" t="s">
        <v>8</v>
      </c>
      <c r="E3" s="17" t="s">
        <v>634</v>
      </c>
      <c r="F3" s="17" t="s">
        <v>62</v>
      </c>
      <c r="G3" s="18">
        <v>15300</v>
      </c>
      <c r="H3" s="19"/>
      <c r="I3" s="19"/>
      <c r="J3" s="19">
        <v>17000</v>
      </c>
      <c r="K3" s="19"/>
      <c r="L3" s="19"/>
      <c r="M3" s="19"/>
      <c r="N3" s="18">
        <v>510</v>
      </c>
      <c r="O3" s="19"/>
      <c r="P3" s="19"/>
      <c r="Q3" s="18"/>
      <c r="R3" s="18"/>
      <c r="S3" s="19"/>
      <c r="T3" s="19"/>
      <c r="U3" s="19"/>
      <c r="V3" s="19"/>
      <c r="W3" s="19"/>
      <c r="X3" s="19"/>
      <c r="Y3" s="19"/>
      <c r="Z3" s="19"/>
      <c r="AA3" s="19"/>
      <c r="AB3" s="19"/>
      <c r="AC3" s="18"/>
      <c r="AD3" s="18"/>
      <c r="AE3" s="18"/>
      <c r="AF3" s="18"/>
      <c r="AG3" s="18"/>
      <c r="AH3" s="18">
        <v>73544.474000000002</v>
      </c>
      <c r="AI3" s="18"/>
      <c r="AJ3" s="19"/>
      <c r="AK3" s="18">
        <v>6265</v>
      </c>
      <c r="AL3" s="18"/>
      <c r="AM3" s="18"/>
      <c r="AN3" s="18"/>
      <c r="AO3" s="19"/>
      <c r="AP3" s="19"/>
      <c r="AQ3" s="18"/>
      <c r="AR3" s="18"/>
      <c r="AS3" s="18"/>
      <c r="AT3" s="19"/>
      <c r="AU3" s="19"/>
      <c r="AV3" s="19"/>
      <c r="AW3" s="19"/>
      <c r="AX3" s="19"/>
      <c r="AY3" s="19"/>
      <c r="AZ3" s="18"/>
      <c r="BA3" s="19"/>
      <c r="BB3" s="19"/>
      <c r="BC3" s="19"/>
      <c r="BD3" s="4"/>
      <c r="BE3" s="20">
        <f>SUM(G3:BD3)</f>
        <v>112619.474</v>
      </c>
      <c r="BF3" s="6"/>
    </row>
    <row r="4" spans="1:58" ht="25.5" customHeight="1">
      <c r="A4" s="15">
        <f t="shared" ref="A4:A67" si="0">A3+1</f>
        <v>3</v>
      </c>
      <c r="B4" s="16" t="s">
        <v>63</v>
      </c>
      <c r="C4" s="16" t="s">
        <v>64</v>
      </c>
      <c r="D4" s="17" t="s">
        <v>8</v>
      </c>
      <c r="E4" s="17" t="s">
        <v>634</v>
      </c>
      <c r="F4" s="17" t="s">
        <v>62</v>
      </c>
      <c r="G4" s="18">
        <v>1160</v>
      </c>
      <c r="H4" s="19"/>
      <c r="I4" s="19"/>
      <c r="J4" s="19"/>
      <c r="K4" s="19"/>
      <c r="L4" s="19"/>
      <c r="M4" s="19"/>
      <c r="N4" s="18"/>
      <c r="O4" s="19"/>
      <c r="P4" s="19"/>
      <c r="Q4" s="18"/>
      <c r="R4" s="18">
        <v>330</v>
      </c>
      <c r="S4" s="19"/>
      <c r="T4" s="19"/>
      <c r="U4" s="19"/>
      <c r="V4" s="19"/>
      <c r="W4" s="19"/>
      <c r="X4" s="19"/>
      <c r="Y4" s="19"/>
      <c r="Z4" s="19"/>
      <c r="AA4" s="19"/>
      <c r="AB4" s="19"/>
      <c r="AC4" s="18"/>
      <c r="AD4" s="18"/>
      <c r="AE4" s="18"/>
      <c r="AF4" s="18">
        <v>3965</v>
      </c>
      <c r="AG4" s="18"/>
      <c r="AH4" s="18">
        <v>18345</v>
      </c>
      <c r="AI4" s="18"/>
      <c r="AJ4" s="19"/>
      <c r="AK4" s="18">
        <v>2800</v>
      </c>
      <c r="AL4" s="18"/>
      <c r="AM4" s="18"/>
      <c r="AN4" s="18"/>
      <c r="AO4" s="19"/>
      <c r="AP4" s="19"/>
      <c r="AQ4" s="18">
        <v>760</v>
      </c>
      <c r="AR4" s="18"/>
      <c r="AS4" s="18"/>
      <c r="AT4" s="19"/>
      <c r="AU4" s="19"/>
      <c r="AV4" s="19"/>
      <c r="AW4" s="19"/>
      <c r="AX4" s="19"/>
      <c r="AY4" s="19"/>
      <c r="AZ4" s="18"/>
      <c r="BA4" s="19"/>
      <c r="BB4" s="19"/>
      <c r="BC4" s="19"/>
      <c r="BD4" s="4"/>
      <c r="BE4" s="20">
        <f t="shared" ref="BE4:BE24" si="1">SUM(G4:BD4)</f>
        <v>27360</v>
      </c>
      <c r="BF4" s="6"/>
    </row>
    <row r="5" spans="1:58" ht="25.5" customHeight="1">
      <c r="A5" s="15">
        <f t="shared" si="0"/>
        <v>4</v>
      </c>
      <c r="B5" s="16" t="s">
        <v>65</v>
      </c>
      <c r="C5" s="16" t="s">
        <v>66</v>
      </c>
      <c r="D5" s="17" t="s">
        <v>8</v>
      </c>
      <c r="E5" s="17" t="s">
        <v>634</v>
      </c>
      <c r="F5" s="17" t="s">
        <v>62</v>
      </c>
      <c r="G5" s="18"/>
      <c r="H5" s="19"/>
      <c r="I5" s="19"/>
      <c r="J5" s="19"/>
      <c r="K5" s="19"/>
      <c r="L5" s="19"/>
      <c r="M5" s="19"/>
      <c r="N5" s="18"/>
      <c r="O5" s="19"/>
      <c r="P5" s="19"/>
      <c r="Q5" s="18">
        <v>400</v>
      </c>
      <c r="R5" s="18">
        <v>4370</v>
      </c>
      <c r="S5" s="19"/>
      <c r="T5" s="19"/>
      <c r="U5" s="19"/>
      <c r="V5" s="19"/>
      <c r="W5" s="19"/>
      <c r="X5" s="19"/>
      <c r="Y5" s="19"/>
      <c r="Z5" s="19"/>
      <c r="AA5" s="19"/>
      <c r="AB5" s="19"/>
      <c r="AC5" s="18"/>
      <c r="AD5" s="18"/>
      <c r="AE5" s="18">
        <v>125</v>
      </c>
      <c r="AF5" s="18">
        <v>1400</v>
      </c>
      <c r="AG5" s="18"/>
      <c r="AH5" s="18">
        <v>7822</v>
      </c>
      <c r="AI5" s="18"/>
      <c r="AJ5" s="19"/>
      <c r="AK5" s="18">
        <v>4525</v>
      </c>
      <c r="AL5" s="18"/>
      <c r="AM5" s="18"/>
      <c r="AN5" s="18"/>
      <c r="AO5" s="19"/>
      <c r="AP5" s="19"/>
      <c r="AQ5" s="18">
        <v>497</v>
      </c>
      <c r="AR5" s="18"/>
      <c r="AS5" s="18"/>
      <c r="AT5" s="19"/>
      <c r="AU5" s="19"/>
      <c r="AV5" s="19"/>
      <c r="AW5" s="19"/>
      <c r="AX5" s="19"/>
      <c r="AY5" s="19"/>
      <c r="AZ5" s="18">
        <v>680</v>
      </c>
      <c r="BA5" s="19"/>
      <c r="BB5" s="19"/>
      <c r="BC5" s="19"/>
      <c r="BD5" s="4"/>
      <c r="BE5" s="20">
        <f t="shared" si="1"/>
        <v>19819</v>
      </c>
      <c r="BF5" s="6"/>
    </row>
    <row r="6" spans="1:58" ht="25.5" customHeight="1">
      <c r="A6" s="15">
        <f t="shared" si="0"/>
        <v>5</v>
      </c>
      <c r="B6" s="16" t="s">
        <v>67</v>
      </c>
      <c r="C6" s="16" t="s">
        <v>68</v>
      </c>
      <c r="D6" s="17" t="s">
        <v>8</v>
      </c>
      <c r="E6" s="17" t="s">
        <v>634</v>
      </c>
      <c r="F6" s="17" t="s">
        <v>62</v>
      </c>
      <c r="G6" s="18">
        <v>1233</v>
      </c>
      <c r="H6" s="19"/>
      <c r="I6" s="19"/>
      <c r="J6" s="19"/>
      <c r="K6" s="19"/>
      <c r="L6" s="19"/>
      <c r="M6" s="19"/>
      <c r="N6" s="18"/>
      <c r="O6" s="19"/>
      <c r="P6" s="19"/>
      <c r="Q6" s="18"/>
      <c r="R6" s="18"/>
      <c r="S6" s="19"/>
      <c r="T6" s="19"/>
      <c r="U6" s="19"/>
      <c r="V6" s="19"/>
      <c r="W6" s="19"/>
      <c r="X6" s="19"/>
      <c r="Y6" s="19"/>
      <c r="Z6" s="19"/>
      <c r="AA6" s="19"/>
      <c r="AB6" s="19"/>
      <c r="AC6" s="18"/>
      <c r="AD6" s="18"/>
      <c r="AE6" s="18"/>
      <c r="AF6" s="18">
        <v>2300</v>
      </c>
      <c r="AG6" s="18"/>
      <c r="AH6" s="18">
        <v>5945</v>
      </c>
      <c r="AI6" s="18"/>
      <c r="AJ6" s="19"/>
      <c r="AK6" s="18">
        <v>1372</v>
      </c>
      <c r="AL6" s="18">
        <v>240</v>
      </c>
      <c r="AM6" s="18">
        <v>3</v>
      </c>
      <c r="AN6" s="18"/>
      <c r="AO6" s="19"/>
      <c r="AP6" s="19"/>
      <c r="AQ6" s="18">
        <v>49</v>
      </c>
      <c r="AR6" s="18"/>
      <c r="AS6" s="18"/>
      <c r="AT6" s="19"/>
      <c r="AU6" s="19"/>
      <c r="AV6" s="19"/>
      <c r="AW6" s="19"/>
      <c r="AX6" s="19"/>
      <c r="AY6" s="19"/>
      <c r="AZ6" s="18">
        <v>3188</v>
      </c>
      <c r="BA6" s="19"/>
      <c r="BB6" s="19"/>
      <c r="BC6" s="19"/>
      <c r="BD6" s="4"/>
      <c r="BE6" s="20">
        <f t="shared" si="1"/>
        <v>14330</v>
      </c>
      <c r="BF6" s="6"/>
    </row>
    <row r="7" spans="1:58" ht="25.5" customHeight="1">
      <c r="A7" s="15">
        <f t="shared" si="0"/>
        <v>6</v>
      </c>
      <c r="B7" s="16" t="s">
        <v>69</v>
      </c>
      <c r="C7" s="16" t="s">
        <v>70</v>
      </c>
      <c r="D7" s="17" t="s">
        <v>8</v>
      </c>
      <c r="E7" s="17" t="s">
        <v>634</v>
      </c>
      <c r="F7" s="17" t="s">
        <v>62</v>
      </c>
      <c r="G7" s="18">
        <v>1878.2</v>
      </c>
      <c r="H7" s="18"/>
      <c r="I7" s="19"/>
      <c r="J7" s="19"/>
      <c r="K7" s="19"/>
      <c r="L7" s="19"/>
      <c r="M7" s="19"/>
      <c r="N7" s="18"/>
      <c r="O7" s="19"/>
      <c r="P7" s="19"/>
      <c r="Q7" s="18">
        <v>35</v>
      </c>
      <c r="R7" s="18">
        <v>1940</v>
      </c>
      <c r="S7" s="19"/>
      <c r="T7" s="19"/>
      <c r="U7" s="19"/>
      <c r="V7" s="19"/>
      <c r="W7" s="19"/>
      <c r="X7" s="19"/>
      <c r="Y7" s="19"/>
      <c r="Z7" s="19"/>
      <c r="AA7" s="19"/>
      <c r="AB7" s="19"/>
      <c r="AC7" s="18"/>
      <c r="AD7" s="18"/>
      <c r="AE7" s="18">
        <v>265</v>
      </c>
      <c r="AF7" s="18">
        <v>6512</v>
      </c>
      <c r="AG7" s="18"/>
      <c r="AH7" s="18">
        <v>4360.5</v>
      </c>
      <c r="AI7" s="18"/>
      <c r="AJ7" s="19"/>
      <c r="AK7" s="18">
        <v>897.7</v>
      </c>
      <c r="AL7" s="18"/>
      <c r="AM7" s="18">
        <v>75</v>
      </c>
      <c r="AN7" s="18"/>
      <c r="AO7" s="19"/>
      <c r="AP7" s="19"/>
      <c r="AQ7" s="18"/>
      <c r="AR7" s="18"/>
      <c r="AS7" s="18"/>
      <c r="AT7" s="19"/>
      <c r="AU7" s="19"/>
      <c r="AV7" s="19"/>
      <c r="AW7" s="19"/>
      <c r="AX7" s="19"/>
      <c r="AY7" s="19"/>
      <c r="AZ7" s="18">
        <v>60</v>
      </c>
      <c r="BA7" s="19"/>
      <c r="BB7" s="19"/>
      <c r="BC7" s="19"/>
      <c r="BD7" s="4"/>
      <c r="BE7" s="20">
        <f t="shared" si="1"/>
        <v>16023.400000000001</v>
      </c>
      <c r="BF7" s="6"/>
    </row>
    <row r="8" spans="1:58" ht="25.5" customHeight="1">
      <c r="A8" s="15">
        <f t="shared" si="0"/>
        <v>7</v>
      </c>
      <c r="B8" s="16" t="s">
        <v>71</v>
      </c>
      <c r="C8" s="16" t="s">
        <v>72</v>
      </c>
      <c r="D8" s="17" t="s">
        <v>8</v>
      </c>
      <c r="E8" s="17" t="s">
        <v>634</v>
      </c>
      <c r="F8" s="17" t="s">
        <v>62</v>
      </c>
      <c r="G8" s="18"/>
      <c r="H8" s="19"/>
      <c r="I8" s="19"/>
      <c r="J8" s="19"/>
      <c r="K8" s="19"/>
      <c r="L8" s="19"/>
      <c r="M8" s="19"/>
      <c r="N8" s="18">
        <v>1130</v>
      </c>
      <c r="O8" s="19"/>
      <c r="P8" s="19"/>
      <c r="Q8" s="18"/>
      <c r="R8" s="18"/>
      <c r="S8" s="19"/>
      <c r="T8" s="19"/>
      <c r="U8" s="19"/>
      <c r="V8" s="19"/>
      <c r="W8" s="19"/>
      <c r="X8" s="19"/>
      <c r="Y8" s="19"/>
      <c r="Z8" s="19"/>
      <c r="AA8" s="19"/>
      <c r="AB8" s="19"/>
      <c r="AC8" s="18"/>
      <c r="AD8" s="18"/>
      <c r="AE8" s="18"/>
      <c r="AF8" s="18">
        <v>6320</v>
      </c>
      <c r="AG8" s="18"/>
      <c r="AH8" s="18">
        <v>10110</v>
      </c>
      <c r="AI8" s="18"/>
      <c r="AJ8" s="19"/>
      <c r="AK8" s="18">
        <v>1602</v>
      </c>
      <c r="AL8" s="18"/>
      <c r="AM8" s="18">
        <v>155</v>
      </c>
      <c r="AN8" s="18">
        <v>30</v>
      </c>
      <c r="AO8" s="19"/>
      <c r="AP8" s="19"/>
      <c r="AQ8" s="18"/>
      <c r="AR8" s="18"/>
      <c r="AS8" s="18"/>
      <c r="AT8" s="19"/>
      <c r="AU8" s="19"/>
      <c r="AV8" s="19"/>
      <c r="AW8" s="19"/>
      <c r="AX8" s="19"/>
      <c r="AY8" s="19"/>
      <c r="AZ8" s="18">
        <v>827</v>
      </c>
      <c r="BA8" s="19"/>
      <c r="BB8" s="19"/>
      <c r="BC8" s="19"/>
      <c r="BD8" s="4"/>
      <c r="BE8" s="20">
        <f t="shared" si="1"/>
        <v>20174</v>
      </c>
      <c r="BF8" s="6"/>
    </row>
    <row r="9" spans="1:58" ht="25.5" customHeight="1">
      <c r="A9" s="15">
        <f t="shared" si="0"/>
        <v>8</v>
      </c>
      <c r="B9" s="16" t="s">
        <v>73</v>
      </c>
      <c r="C9" s="16" t="s">
        <v>74</v>
      </c>
      <c r="D9" s="17" t="s">
        <v>8</v>
      </c>
      <c r="E9" s="17" t="s">
        <v>634</v>
      </c>
      <c r="F9" s="17" t="s">
        <v>62</v>
      </c>
      <c r="G9" s="18">
        <v>1675</v>
      </c>
      <c r="H9" s="19"/>
      <c r="I9" s="19"/>
      <c r="J9" s="19"/>
      <c r="K9" s="19"/>
      <c r="L9" s="19"/>
      <c r="M9" s="19"/>
      <c r="N9" s="18">
        <v>670</v>
      </c>
      <c r="O9" s="19"/>
      <c r="P9" s="19"/>
      <c r="Q9" s="18">
        <v>145</v>
      </c>
      <c r="R9" s="18"/>
      <c r="S9" s="19"/>
      <c r="T9" s="19"/>
      <c r="U9" s="19"/>
      <c r="V9" s="19"/>
      <c r="W9" s="19"/>
      <c r="X9" s="19"/>
      <c r="Y9" s="19"/>
      <c r="Z9" s="19"/>
      <c r="AA9" s="19"/>
      <c r="AB9" s="19"/>
      <c r="AC9" s="18"/>
      <c r="AD9" s="18"/>
      <c r="AE9" s="18"/>
      <c r="AF9" s="18"/>
      <c r="AG9" s="18"/>
      <c r="AH9" s="18">
        <v>5715</v>
      </c>
      <c r="AI9" s="18"/>
      <c r="AJ9" s="19"/>
      <c r="AK9" s="18">
        <v>1947</v>
      </c>
      <c r="AL9" s="18">
        <v>450</v>
      </c>
      <c r="AM9" s="18"/>
      <c r="AN9" s="18"/>
      <c r="AO9" s="19"/>
      <c r="AP9" s="19"/>
      <c r="AQ9" s="18"/>
      <c r="AR9" s="18"/>
      <c r="AS9" s="18"/>
      <c r="AT9" s="19"/>
      <c r="AU9" s="19"/>
      <c r="AV9" s="19"/>
      <c r="AW9" s="19"/>
      <c r="AX9" s="19"/>
      <c r="AY9" s="19"/>
      <c r="AZ9" s="18"/>
      <c r="BA9" s="19"/>
      <c r="BB9" s="19"/>
      <c r="BC9" s="19"/>
      <c r="BD9" s="4"/>
      <c r="BE9" s="20">
        <f t="shared" si="1"/>
        <v>10602</v>
      </c>
      <c r="BF9" s="6"/>
    </row>
    <row r="10" spans="1:58" ht="25.5" customHeight="1">
      <c r="A10" s="15">
        <f t="shared" si="0"/>
        <v>9</v>
      </c>
      <c r="B10" s="16" t="s">
        <v>75</v>
      </c>
      <c r="C10" s="16" t="s">
        <v>76</v>
      </c>
      <c r="D10" s="17" t="s">
        <v>8</v>
      </c>
      <c r="E10" s="17" t="s">
        <v>634</v>
      </c>
      <c r="F10" s="17" t="s">
        <v>62</v>
      </c>
      <c r="G10" s="18"/>
      <c r="H10" s="19"/>
      <c r="I10" s="19"/>
      <c r="J10" s="19"/>
      <c r="K10" s="19"/>
      <c r="L10" s="19"/>
      <c r="M10" s="19"/>
      <c r="N10" s="18"/>
      <c r="O10" s="19"/>
      <c r="P10" s="19"/>
      <c r="Q10" s="18">
        <v>7</v>
      </c>
      <c r="R10" s="18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8"/>
      <c r="AD10" s="18"/>
      <c r="AE10" s="18"/>
      <c r="AF10" s="18">
        <v>225</v>
      </c>
      <c r="AG10" s="18"/>
      <c r="AH10" s="18">
        <v>10480</v>
      </c>
      <c r="AI10" s="18"/>
      <c r="AJ10" s="19"/>
      <c r="AK10" s="18">
        <v>1994</v>
      </c>
      <c r="AL10" s="18"/>
      <c r="AM10" s="18"/>
      <c r="AN10" s="18"/>
      <c r="AO10" s="19"/>
      <c r="AP10" s="19"/>
      <c r="AQ10" s="18"/>
      <c r="AR10" s="18"/>
      <c r="AS10" s="18"/>
      <c r="AT10" s="19"/>
      <c r="AU10" s="19"/>
      <c r="AV10" s="19"/>
      <c r="AW10" s="19"/>
      <c r="AX10" s="19"/>
      <c r="AY10" s="19"/>
      <c r="AZ10" s="18">
        <v>1015</v>
      </c>
      <c r="BA10" s="19"/>
      <c r="BB10" s="19"/>
      <c r="BC10" s="19"/>
      <c r="BD10" s="4"/>
      <c r="BE10" s="20">
        <f t="shared" si="1"/>
        <v>13721</v>
      </c>
      <c r="BF10" s="6"/>
    </row>
    <row r="11" spans="1:58" ht="25.5" customHeight="1">
      <c r="A11" s="15">
        <f t="shared" si="0"/>
        <v>10</v>
      </c>
      <c r="B11" s="16" t="s">
        <v>77</v>
      </c>
      <c r="C11" s="16" t="s">
        <v>78</v>
      </c>
      <c r="D11" s="17" t="s">
        <v>8</v>
      </c>
      <c r="E11" s="17" t="s">
        <v>634</v>
      </c>
      <c r="F11" s="17" t="s">
        <v>62</v>
      </c>
      <c r="G11" s="18"/>
      <c r="H11" s="19"/>
      <c r="I11" s="19"/>
      <c r="J11" s="19"/>
      <c r="K11" s="19"/>
      <c r="L11" s="19"/>
      <c r="M11" s="19"/>
      <c r="N11" s="18"/>
      <c r="O11" s="19"/>
      <c r="P11" s="19"/>
      <c r="Q11" s="18"/>
      <c r="R11" s="18">
        <v>930</v>
      </c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8"/>
      <c r="AD11" s="18"/>
      <c r="AE11" s="18"/>
      <c r="AF11" s="18"/>
      <c r="AG11" s="18"/>
      <c r="AH11" s="18">
        <v>17155</v>
      </c>
      <c r="AI11" s="18"/>
      <c r="AJ11" s="19"/>
      <c r="AK11" s="18">
        <v>1940</v>
      </c>
      <c r="AL11" s="18"/>
      <c r="AM11" s="18"/>
      <c r="AN11" s="18"/>
      <c r="AO11" s="19"/>
      <c r="AP11" s="19"/>
      <c r="AQ11" s="18"/>
      <c r="AR11" s="18"/>
      <c r="AS11" s="18"/>
      <c r="AT11" s="19"/>
      <c r="AU11" s="19"/>
      <c r="AV11" s="19"/>
      <c r="AW11" s="19"/>
      <c r="AX11" s="19"/>
      <c r="AY11" s="19"/>
      <c r="AZ11" s="18"/>
      <c r="BA11" s="19"/>
      <c r="BB11" s="19"/>
      <c r="BC11" s="19"/>
      <c r="BD11" s="4"/>
      <c r="BE11" s="20">
        <f t="shared" si="1"/>
        <v>20025</v>
      </c>
      <c r="BF11" s="6"/>
    </row>
    <row r="12" spans="1:58" ht="25.5" customHeight="1">
      <c r="A12" s="15">
        <f t="shared" si="0"/>
        <v>11</v>
      </c>
      <c r="B12" s="16" t="s">
        <v>79</v>
      </c>
      <c r="C12" s="16" t="s">
        <v>80</v>
      </c>
      <c r="D12" s="17" t="s">
        <v>8</v>
      </c>
      <c r="E12" s="17" t="s">
        <v>634</v>
      </c>
      <c r="F12" s="17" t="s">
        <v>62</v>
      </c>
      <c r="G12" s="18">
        <v>1200</v>
      </c>
      <c r="H12" s="19"/>
      <c r="I12" s="19"/>
      <c r="J12" s="19"/>
      <c r="K12" s="19"/>
      <c r="L12" s="19"/>
      <c r="M12" s="19"/>
      <c r="N12" s="18"/>
      <c r="O12" s="19"/>
      <c r="P12" s="19"/>
      <c r="Q12" s="18"/>
      <c r="R12" s="18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8"/>
      <c r="AD12" s="18"/>
      <c r="AE12" s="18">
        <v>3300</v>
      </c>
      <c r="AF12" s="18"/>
      <c r="AG12" s="18"/>
      <c r="AH12" s="18">
        <v>9490</v>
      </c>
      <c r="AI12" s="18"/>
      <c r="AJ12" s="19"/>
      <c r="AK12" s="18">
        <v>2404.6260000000002</v>
      </c>
      <c r="AL12" s="18"/>
      <c r="AM12" s="18"/>
      <c r="AN12" s="18"/>
      <c r="AO12" s="19"/>
      <c r="AP12" s="19"/>
      <c r="AQ12" s="18"/>
      <c r="AR12" s="18"/>
      <c r="AS12" s="18"/>
      <c r="AT12" s="19"/>
      <c r="AU12" s="19"/>
      <c r="AV12" s="19"/>
      <c r="AW12" s="19"/>
      <c r="AX12" s="19"/>
      <c r="AY12" s="19"/>
      <c r="AZ12" s="18">
        <v>2460</v>
      </c>
      <c r="BA12" s="19"/>
      <c r="BB12" s="19"/>
      <c r="BC12" s="19"/>
      <c r="BD12" s="4"/>
      <c r="BE12" s="20">
        <f t="shared" si="1"/>
        <v>18854.626</v>
      </c>
      <c r="BF12" s="6"/>
    </row>
    <row r="13" spans="1:58" ht="25.5" customHeight="1">
      <c r="A13" s="15">
        <f t="shared" si="0"/>
        <v>12</v>
      </c>
      <c r="B13" s="16" t="s">
        <v>81</v>
      </c>
      <c r="C13" s="16" t="s">
        <v>82</v>
      </c>
      <c r="D13" s="17" t="s">
        <v>8</v>
      </c>
      <c r="E13" s="17" t="s">
        <v>634</v>
      </c>
      <c r="F13" s="17" t="s">
        <v>62</v>
      </c>
      <c r="G13" s="18"/>
      <c r="H13" s="19"/>
      <c r="I13" s="19"/>
      <c r="J13" s="19"/>
      <c r="K13" s="19"/>
      <c r="L13" s="19"/>
      <c r="M13" s="19"/>
      <c r="N13" s="18"/>
      <c r="O13" s="19"/>
      <c r="P13" s="19"/>
      <c r="Q13" s="18">
        <v>480</v>
      </c>
      <c r="R13" s="18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8"/>
      <c r="AD13" s="18"/>
      <c r="AE13" s="18">
        <v>840</v>
      </c>
      <c r="AF13" s="18"/>
      <c r="AG13" s="18"/>
      <c r="AH13" s="18">
        <v>5680</v>
      </c>
      <c r="AI13" s="18"/>
      <c r="AJ13" s="19"/>
      <c r="AK13" s="18">
        <v>1280</v>
      </c>
      <c r="AL13" s="18"/>
      <c r="AM13" s="18"/>
      <c r="AN13" s="18"/>
      <c r="AO13" s="19"/>
      <c r="AP13" s="19"/>
      <c r="AQ13" s="18"/>
      <c r="AR13" s="18"/>
      <c r="AS13" s="18"/>
      <c r="AT13" s="19"/>
      <c r="AU13" s="19"/>
      <c r="AV13" s="19"/>
      <c r="AW13" s="19"/>
      <c r="AX13" s="19"/>
      <c r="AY13" s="19"/>
      <c r="AZ13" s="18"/>
      <c r="BA13" s="19"/>
      <c r="BB13" s="19"/>
      <c r="BC13" s="19"/>
      <c r="BD13" s="4"/>
      <c r="BE13" s="20">
        <f t="shared" si="1"/>
        <v>8280</v>
      </c>
      <c r="BF13" s="6"/>
    </row>
    <row r="14" spans="1:58" ht="25.5" customHeight="1">
      <c r="A14" s="15">
        <f t="shared" si="0"/>
        <v>13</v>
      </c>
      <c r="B14" s="16" t="s">
        <v>83</v>
      </c>
      <c r="C14" s="16" t="s">
        <v>84</v>
      </c>
      <c r="D14" s="17" t="s">
        <v>8</v>
      </c>
      <c r="E14" s="17" t="s">
        <v>634</v>
      </c>
      <c r="F14" s="17" t="s">
        <v>62</v>
      </c>
      <c r="G14" s="18"/>
      <c r="H14" s="19"/>
      <c r="I14" s="19"/>
      <c r="J14" s="19"/>
      <c r="K14" s="19"/>
      <c r="L14" s="19"/>
      <c r="M14" s="19"/>
      <c r="N14" s="18">
        <v>250</v>
      </c>
      <c r="O14" s="19"/>
      <c r="P14" s="19"/>
      <c r="Q14" s="18"/>
      <c r="R14" s="18">
        <v>50</v>
      </c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8"/>
      <c r="AD14" s="18"/>
      <c r="AE14" s="18">
        <v>630</v>
      </c>
      <c r="AF14" s="18">
        <v>7800</v>
      </c>
      <c r="AG14" s="18"/>
      <c r="AH14" s="18">
        <v>4261</v>
      </c>
      <c r="AI14" s="18">
        <v>125</v>
      </c>
      <c r="AJ14" s="19"/>
      <c r="AK14" s="18">
        <v>825</v>
      </c>
      <c r="AL14" s="18"/>
      <c r="AM14" s="18">
        <v>65</v>
      </c>
      <c r="AN14" s="18"/>
      <c r="AO14" s="19"/>
      <c r="AP14" s="19"/>
      <c r="AQ14" s="18"/>
      <c r="AR14" s="18"/>
      <c r="AS14" s="18"/>
      <c r="AT14" s="19"/>
      <c r="AU14" s="19"/>
      <c r="AV14" s="19"/>
      <c r="AW14" s="19"/>
      <c r="AX14" s="19"/>
      <c r="AY14" s="19"/>
      <c r="AZ14" s="18">
        <v>529</v>
      </c>
      <c r="BA14" s="19"/>
      <c r="BB14" s="19"/>
      <c r="BC14" s="19"/>
      <c r="BD14" s="4"/>
      <c r="BE14" s="20">
        <f t="shared" si="1"/>
        <v>14535</v>
      </c>
      <c r="BF14" s="6"/>
    </row>
    <row r="15" spans="1:58" ht="25.5" customHeight="1">
      <c r="A15" s="15">
        <f t="shared" si="0"/>
        <v>14</v>
      </c>
      <c r="B15" s="16" t="s">
        <v>85</v>
      </c>
      <c r="C15" s="16" t="s">
        <v>86</v>
      </c>
      <c r="D15" s="17" t="s">
        <v>8</v>
      </c>
      <c r="E15" s="17" t="s">
        <v>634</v>
      </c>
      <c r="F15" s="17" t="s">
        <v>62</v>
      </c>
      <c r="G15" s="18">
        <v>300</v>
      </c>
      <c r="H15" s="19"/>
      <c r="I15" s="19"/>
      <c r="J15" s="19"/>
      <c r="K15" s="19"/>
      <c r="L15" s="19"/>
      <c r="M15" s="19"/>
      <c r="N15" s="18">
        <v>60</v>
      </c>
      <c r="O15" s="19"/>
      <c r="P15" s="19"/>
      <c r="Q15" s="18"/>
      <c r="R15" s="18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8"/>
      <c r="AD15" s="18"/>
      <c r="AE15" s="18"/>
      <c r="AF15" s="18">
        <v>800</v>
      </c>
      <c r="AG15" s="18"/>
      <c r="AH15" s="18">
        <v>7052</v>
      </c>
      <c r="AI15" s="18"/>
      <c r="AJ15" s="19"/>
      <c r="AK15" s="18">
        <v>750</v>
      </c>
      <c r="AL15" s="18"/>
      <c r="AM15" s="18"/>
      <c r="AN15" s="18"/>
      <c r="AO15" s="19"/>
      <c r="AP15" s="19"/>
      <c r="AQ15" s="18"/>
      <c r="AR15" s="18"/>
      <c r="AS15" s="18"/>
      <c r="AT15" s="19"/>
      <c r="AU15" s="19"/>
      <c r="AV15" s="19"/>
      <c r="AW15" s="19"/>
      <c r="AX15" s="19"/>
      <c r="AY15" s="19"/>
      <c r="AZ15" s="18"/>
      <c r="BA15" s="19"/>
      <c r="BB15" s="19"/>
      <c r="BC15" s="19"/>
      <c r="BD15" s="4"/>
      <c r="BE15" s="20">
        <f t="shared" si="1"/>
        <v>8962</v>
      </c>
      <c r="BF15" s="6"/>
    </row>
    <row r="16" spans="1:58" ht="25.5" customHeight="1">
      <c r="A16" s="15">
        <f t="shared" si="0"/>
        <v>15</v>
      </c>
      <c r="B16" s="16" t="s">
        <v>87</v>
      </c>
      <c r="C16" s="16" t="s">
        <v>88</v>
      </c>
      <c r="D16" s="17" t="s">
        <v>8</v>
      </c>
      <c r="E16" s="17" t="s">
        <v>634</v>
      </c>
      <c r="F16" s="17" t="s">
        <v>62</v>
      </c>
      <c r="G16" s="18"/>
      <c r="H16" s="19"/>
      <c r="I16" s="19"/>
      <c r="J16" s="19"/>
      <c r="K16" s="19"/>
      <c r="L16" s="19"/>
      <c r="M16" s="19"/>
      <c r="N16" s="18">
        <v>250</v>
      </c>
      <c r="O16" s="19"/>
      <c r="P16" s="19"/>
      <c r="Q16" s="18"/>
      <c r="R16" s="18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8"/>
      <c r="AD16" s="18"/>
      <c r="AE16" s="18"/>
      <c r="AF16" s="18"/>
      <c r="AG16" s="18"/>
      <c r="AH16" s="18">
        <v>4790</v>
      </c>
      <c r="AI16" s="18"/>
      <c r="AJ16" s="19"/>
      <c r="AK16" s="18">
        <v>430</v>
      </c>
      <c r="AL16" s="18"/>
      <c r="AM16" s="18">
        <v>80</v>
      </c>
      <c r="AN16" s="18"/>
      <c r="AO16" s="19"/>
      <c r="AP16" s="19"/>
      <c r="AQ16" s="18"/>
      <c r="AR16" s="18"/>
      <c r="AS16" s="18"/>
      <c r="AT16" s="19"/>
      <c r="AU16" s="19"/>
      <c r="AV16" s="19"/>
      <c r="AW16" s="19"/>
      <c r="AX16" s="19"/>
      <c r="AY16" s="19"/>
      <c r="AZ16" s="18">
        <v>150</v>
      </c>
      <c r="BA16" s="19"/>
      <c r="BB16" s="19"/>
      <c r="BC16" s="19"/>
      <c r="BD16" s="4"/>
      <c r="BE16" s="20">
        <f t="shared" si="1"/>
        <v>5700</v>
      </c>
      <c r="BF16" s="6"/>
    </row>
    <row r="17" spans="1:58" ht="25.5" customHeight="1">
      <c r="A17" s="15">
        <f t="shared" si="0"/>
        <v>16</v>
      </c>
      <c r="B17" s="16" t="s">
        <v>89</v>
      </c>
      <c r="C17" s="16" t="s">
        <v>90</v>
      </c>
      <c r="D17" s="17" t="s">
        <v>8</v>
      </c>
      <c r="E17" s="17" t="s">
        <v>634</v>
      </c>
      <c r="F17" s="17" t="s">
        <v>62</v>
      </c>
      <c r="G17" s="18"/>
      <c r="H17" s="19"/>
      <c r="I17" s="19"/>
      <c r="J17" s="19"/>
      <c r="K17" s="19"/>
      <c r="L17" s="19"/>
      <c r="M17" s="19"/>
      <c r="N17" s="18"/>
      <c r="O17" s="19"/>
      <c r="P17" s="19"/>
      <c r="Q17" s="18">
        <v>20</v>
      </c>
      <c r="R17" s="18">
        <v>80</v>
      </c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8"/>
      <c r="AD17" s="18"/>
      <c r="AE17" s="18">
        <v>450</v>
      </c>
      <c r="AF17" s="18">
        <v>1500</v>
      </c>
      <c r="AG17" s="18"/>
      <c r="AH17" s="18">
        <v>450</v>
      </c>
      <c r="AI17" s="18"/>
      <c r="AJ17" s="19"/>
      <c r="AK17" s="18"/>
      <c r="AL17" s="18"/>
      <c r="AM17" s="18"/>
      <c r="AN17" s="18"/>
      <c r="AO17" s="19"/>
      <c r="AP17" s="19"/>
      <c r="AQ17" s="18"/>
      <c r="AR17" s="18">
        <v>45</v>
      </c>
      <c r="AS17" s="18"/>
      <c r="AT17" s="19"/>
      <c r="AU17" s="19"/>
      <c r="AV17" s="19"/>
      <c r="AW17" s="19"/>
      <c r="AX17" s="19"/>
      <c r="AY17" s="19"/>
      <c r="AZ17" s="18">
        <v>435</v>
      </c>
      <c r="BA17" s="19"/>
      <c r="BB17" s="19"/>
      <c r="BC17" s="19"/>
      <c r="BD17" s="4"/>
      <c r="BE17" s="20">
        <f t="shared" si="1"/>
        <v>2980</v>
      </c>
      <c r="BF17" s="6"/>
    </row>
    <row r="18" spans="1:58" ht="25.5" customHeight="1">
      <c r="A18" s="15">
        <f t="shared" si="0"/>
        <v>17</v>
      </c>
      <c r="B18" s="16" t="s">
        <v>91</v>
      </c>
      <c r="C18" s="16" t="s">
        <v>92</v>
      </c>
      <c r="D18" s="17" t="s">
        <v>8</v>
      </c>
      <c r="E18" s="17" t="s">
        <v>634</v>
      </c>
      <c r="F18" s="17" t="s">
        <v>62</v>
      </c>
      <c r="G18" s="18">
        <v>1345</v>
      </c>
      <c r="H18" s="19"/>
      <c r="I18" s="19"/>
      <c r="J18" s="19"/>
      <c r="K18" s="19"/>
      <c r="L18" s="19"/>
      <c r="M18" s="19"/>
      <c r="N18" s="18"/>
      <c r="O18" s="19"/>
      <c r="P18" s="19"/>
      <c r="Q18" s="18"/>
      <c r="R18" s="18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8"/>
      <c r="AD18" s="18"/>
      <c r="AE18" s="18"/>
      <c r="AF18" s="18">
        <v>6993</v>
      </c>
      <c r="AG18" s="18"/>
      <c r="AH18" s="18">
        <v>6525</v>
      </c>
      <c r="AI18" s="18"/>
      <c r="AJ18" s="19"/>
      <c r="AK18" s="18">
        <v>215</v>
      </c>
      <c r="AL18" s="18">
        <v>420</v>
      </c>
      <c r="AM18" s="18"/>
      <c r="AN18" s="18"/>
      <c r="AO18" s="19"/>
      <c r="AP18" s="19"/>
      <c r="AQ18" s="18"/>
      <c r="AR18" s="18"/>
      <c r="AS18" s="18"/>
      <c r="AT18" s="19"/>
      <c r="AU18" s="19"/>
      <c r="AV18" s="19"/>
      <c r="AW18" s="19"/>
      <c r="AX18" s="19"/>
      <c r="AY18" s="19"/>
      <c r="AZ18" s="18"/>
      <c r="BA18" s="19"/>
      <c r="BB18" s="19"/>
      <c r="BC18" s="19"/>
      <c r="BD18" s="4"/>
      <c r="BE18" s="20">
        <f t="shared" si="1"/>
        <v>15498</v>
      </c>
      <c r="BF18" s="6"/>
    </row>
    <row r="19" spans="1:58" ht="25.5" customHeight="1">
      <c r="A19" s="15">
        <f t="shared" si="0"/>
        <v>18</v>
      </c>
      <c r="B19" s="16" t="s">
        <v>93</v>
      </c>
      <c r="C19" s="16" t="s">
        <v>94</v>
      </c>
      <c r="D19" s="17" t="s">
        <v>8</v>
      </c>
      <c r="E19" s="17" t="s">
        <v>634</v>
      </c>
      <c r="F19" s="17" t="s">
        <v>62</v>
      </c>
      <c r="G19" s="18">
        <v>795</v>
      </c>
      <c r="H19" s="19"/>
      <c r="I19" s="19"/>
      <c r="J19" s="19"/>
      <c r="K19" s="19"/>
      <c r="L19" s="19"/>
      <c r="M19" s="19"/>
      <c r="N19" s="18"/>
      <c r="O19" s="19"/>
      <c r="P19" s="19"/>
      <c r="Q19" s="18"/>
      <c r="R19" s="18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8"/>
      <c r="AD19" s="18"/>
      <c r="AE19" s="18">
        <v>265</v>
      </c>
      <c r="AF19" s="18"/>
      <c r="AG19" s="18"/>
      <c r="AH19" s="18">
        <v>1950</v>
      </c>
      <c r="AI19" s="18"/>
      <c r="AJ19" s="19"/>
      <c r="AK19" s="18">
        <v>295</v>
      </c>
      <c r="AL19" s="18"/>
      <c r="AM19" s="18"/>
      <c r="AN19" s="18"/>
      <c r="AO19" s="19"/>
      <c r="AP19" s="19"/>
      <c r="AQ19" s="18">
        <v>60</v>
      </c>
      <c r="AR19" s="18"/>
      <c r="AS19" s="18"/>
      <c r="AT19" s="19"/>
      <c r="AU19" s="19"/>
      <c r="AV19" s="19"/>
      <c r="AW19" s="19"/>
      <c r="AX19" s="19"/>
      <c r="AY19" s="19"/>
      <c r="AZ19" s="18">
        <v>520</v>
      </c>
      <c r="BA19" s="19"/>
      <c r="BB19" s="19"/>
      <c r="BC19" s="19"/>
      <c r="BD19" s="4"/>
      <c r="BE19" s="20">
        <f t="shared" si="1"/>
        <v>3885</v>
      </c>
      <c r="BF19" s="6"/>
    </row>
    <row r="20" spans="1:58" ht="25.5" customHeight="1">
      <c r="A20" s="15">
        <f t="shared" si="0"/>
        <v>19</v>
      </c>
      <c r="B20" s="16" t="s">
        <v>95</v>
      </c>
      <c r="C20" s="16" t="s">
        <v>96</v>
      </c>
      <c r="D20" s="17" t="s">
        <v>8</v>
      </c>
      <c r="E20" s="17" t="s">
        <v>634</v>
      </c>
      <c r="F20" s="17" t="s">
        <v>62</v>
      </c>
      <c r="G20" s="18"/>
      <c r="H20" s="19"/>
      <c r="I20" s="19"/>
      <c r="J20" s="19"/>
      <c r="K20" s="19"/>
      <c r="L20" s="19"/>
      <c r="M20" s="19"/>
      <c r="N20" s="18"/>
      <c r="O20" s="19"/>
      <c r="P20" s="19"/>
      <c r="Q20" s="18"/>
      <c r="R20" s="18">
        <v>200</v>
      </c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8"/>
      <c r="AD20" s="18"/>
      <c r="AE20" s="18"/>
      <c r="AF20" s="18">
        <v>12990</v>
      </c>
      <c r="AG20" s="18"/>
      <c r="AH20" s="18">
        <v>6025</v>
      </c>
      <c r="AI20" s="18"/>
      <c r="AJ20" s="19"/>
      <c r="AK20" s="18">
        <v>1105</v>
      </c>
      <c r="AL20" s="18">
        <v>250</v>
      </c>
      <c r="AM20" s="18"/>
      <c r="AN20" s="18"/>
      <c r="AO20" s="19"/>
      <c r="AP20" s="19"/>
      <c r="AQ20" s="18"/>
      <c r="AR20" s="18"/>
      <c r="AS20" s="18"/>
      <c r="AT20" s="19"/>
      <c r="AU20" s="19"/>
      <c r="AV20" s="19"/>
      <c r="AW20" s="19"/>
      <c r="AX20" s="19"/>
      <c r="AY20" s="19"/>
      <c r="AZ20" s="18"/>
      <c r="BA20" s="19"/>
      <c r="BB20" s="19"/>
      <c r="BC20" s="19"/>
      <c r="BD20" s="4"/>
      <c r="BE20" s="20">
        <f t="shared" si="1"/>
        <v>20570</v>
      </c>
      <c r="BF20" s="6"/>
    </row>
    <row r="21" spans="1:58" ht="25.5" customHeight="1">
      <c r="A21" s="15">
        <f t="shared" si="0"/>
        <v>20</v>
      </c>
      <c r="B21" s="16" t="s">
        <v>97</v>
      </c>
      <c r="C21" s="16" t="s">
        <v>98</v>
      </c>
      <c r="D21" s="17" t="s">
        <v>8</v>
      </c>
      <c r="E21" s="17" t="s">
        <v>634</v>
      </c>
      <c r="F21" s="17" t="s">
        <v>62</v>
      </c>
      <c r="G21" s="18">
        <v>350</v>
      </c>
      <c r="H21" s="19"/>
      <c r="I21" s="19"/>
      <c r="J21" s="19"/>
      <c r="K21" s="19"/>
      <c r="L21" s="19"/>
      <c r="M21" s="19"/>
      <c r="N21" s="18"/>
      <c r="O21" s="19"/>
      <c r="P21" s="19"/>
      <c r="Q21" s="18"/>
      <c r="R21" s="18">
        <v>200</v>
      </c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8"/>
      <c r="AD21" s="18"/>
      <c r="AE21" s="18"/>
      <c r="AF21" s="18"/>
      <c r="AG21" s="18"/>
      <c r="AH21" s="18">
        <v>4615</v>
      </c>
      <c r="AI21" s="18"/>
      <c r="AJ21" s="19"/>
      <c r="AK21" s="18">
        <v>850</v>
      </c>
      <c r="AL21" s="18"/>
      <c r="AM21" s="18"/>
      <c r="AN21" s="18"/>
      <c r="AO21" s="19"/>
      <c r="AP21" s="19"/>
      <c r="AQ21" s="18"/>
      <c r="AR21" s="18"/>
      <c r="AS21" s="18"/>
      <c r="AT21" s="19"/>
      <c r="AU21" s="19"/>
      <c r="AV21" s="19"/>
      <c r="AW21" s="19"/>
      <c r="AX21" s="19"/>
      <c r="AY21" s="19"/>
      <c r="AZ21" s="18">
        <v>1420</v>
      </c>
      <c r="BA21" s="19"/>
      <c r="BB21" s="19"/>
      <c r="BC21" s="19"/>
      <c r="BD21" s="4"/>
      <c r="BE21" s="20">
        <f t="shared" si="1"/>
        <v>7435</v>
      </c>
      <c r="BF21" s="6"/>
    </row>
    <row r="22" spans="1:58" ht="25.5" customHeight="1">
      <c r="A22" s="15">
        <f t="shared" si="0"/>
        <v>21</v>
      </c>
      <c r="B22" s="16" t="s">
        <v>99</v>
      </c>
      <c r="C22" s="16" t="s">
        <v>100</v>
      </c>
      <c r="D22" s="17" t="s">
        <v>8</v>
      </c>
      <c r="E22" s="17" t="s">
        <v>634</v>
      </c>
      <c r="F22" s="17" t="s">
        <v>62</v>
      </c>
      <c r="G22" s="18"/>
      <c r="H22" s="19"/>
      <c r="I22" s="19"/>
      <c r="J22" s="19"/>
      <c r="K22" s="19"/>
      <c r="L22" s="19"/>
      <c r="M22" s="19"/>
      <c r="N22" s="18"/>
      <c r="O22" s="19"/>
      <c r="P22" s="19"/>
      <c r="Q22" s="18">
        <v>16</v>
      </c>
      <c r="R22" s="18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8"/>
      <c r="AD22" s="18"/>
      <c r="AE22" s="18"/>
      <c r="AF22" s="18"/>
      <c r="AG22" s="18"/>
      <c r="AH22" s="18">
        <v>2682</v>
      </c>
      <c r="AI22" s="18"/>
      <c r="AJ22" s="19"/>
      <c r="AK22" s="18">
        <v>554</v>
      </c>
      <c r="AL22" s="18"/>
      <c r="AM22" s="18">
        <v>255</v>
      </c>
      <c r="AN22" s="18"/>
      <c r="AO22" s="19"/>
      <c r="AP22" s="19"/>
      <c r="AQ22" s="18"/>
      <c r="AR22" s="18"/>
      <c r="AS22" s="18"/>
      <c r="AT22" s="19"/>
      <c r="AU22" s="19"/>
      <c r="AV22" s="19"/>
      <c r="AW22" s="19"/>
      <c r="AX22" s="19"/>
      <c r="AY22" s="19"/>
      <c r="AZ22" s="18">
        <v>340</v>
      </c>
      <c r="BA22" s="19"/>
      <c r="BB22" s="19"/>
      <c r="BC22" s="19"/>
      <c r="BD22" s="4"/>
      <c r="BE22" s="20">
        <f t="shared" si="1"/>
        <v>3847</v>
      </c>
      <c r="BF22" s="6"/>
    </row>
    <row r="23" spans="1:58" ht="25.5" customHeight="1">
      <c r="A23" s="15">
        <f t="shared" si="0"/>
        <v>22</v>
      </c>
      <c r="B23" s="16" t="s">
        <v>101</v>
      </c>
      <c r="C23" s="16" t="s">
        <v>102</v>
      </c>
      <c r="D23" s="17" t="s">
        <v>8</v>
      </c>
      <c r="E23" s="17" t="s">
        <v>634</v>
      </c>
      <c r="F23" s="17" t="s">
        <v>62</v>
      </c>
      <c r="G23" s="18"/>
      <c r="H23" s="19"/>
      <c r="I23" s="19"/>
      <c r="J23" s="19"/>
      <c r="K23" s="19"/>
      <c r="L23" s="19"/>
      <c r="M23" s="19"/>
      <c r="N23" s="18"/>
      <c r="O23" s="19"/>
      <c r="P23" s="19"/>
      <c r="Q23" s="18">
        <v>115</v>
      </c>
      <c r="R23" s="18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8"/>
      <c r="AD23" s="18"/>
      <c r="AE23" s="18"/>
      <c r="AF23" s="18">
        <v>100</v>
      </c>
      <c r="AG23" s="18"/>
      <c r="AH23" s="18">
        <v>5790</v>
      </c>
      <c r="AI23" s="18"/>
      <c r="AJ23" s="19"/>
      <c r="AK23" s="18">
        <v>510</v>
      </c>
      <c r="AL23" s="18"/>
      <c r="AM23" s="18">
        <v>70</v>
      </c>
      <c r="AN23" s="18"/>
      <c r="AO23" s="19"/>
      <c r="AP23" s="19"/>
      <c r="AQ23" s="18"/>
      <c r="AR23" s="18"/>
      <c r="AS23" s="18">
        <v>60</v>
      </c>
      <c r="AT23" s="19"/>
      <c r="AU23" s="19"/>
      <c r="AV23" s="19"/>
      <c r="AW23" s="19"/>
      <c r="AX23" s="19"/>
      <c r="AY23" s="19"/>
      <c r="AZ23" s="18">
        <v>70</v>
      </c>
      <c r="BA23" s="19"/>
      <c r="BB23" s="19"/>
      <c r="BC23" s="19"/>
      <c r="BD23" s="4"/>
      <c r="BE23" s="20">
        <f t="shared" si="1"/>
        <v>6715</v>
      </c>
      <c r="BF23" s="6"/>
    </row>
    <row r="24" spans="1:58" ht="25.5" customHeight="1">
      <c r="A24" s="15">
        <f t="shared" si="0"/>
        <v>23</v>
      </c>
      <c r="B24" s="16" t="s">
        <v>103</v>
      </c>
      <c r="C24" s="16" t="s">
        <v>104</v>
      </c>
      <c r="D24" s="17" t="s">
        <v>8</v>
      </c>
      <c r="E24" s="17" t="s">
        <v>634</v>
      </c>
      <c r="F24" s="17" t="s">
        <v>62</v>
      </c>
      <c r="G24" s="18"/>
      <c r="H24" s="19"/>
      <c r="I24" s="19"/>
      <c r="J24" s="19"/>
      <c r="K24" s="19"/>
      <c r="L24" s="19"/>
      <c r="M24" s="19"/>
      <c r="N24" s="18">
        <v>505</v>
      </c>
      <c r="O24" s="19"/>
      <c r="P24" s="19"/>
      <c r="Q24" s="18"/>
      <c r="R24" s="18">
        <v>1000</v>
      </c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8"/>
      <c r="AD24" s="18"/>
      <c r="AE24" s="18"/>
      <c r="AF24" s="18"/>
      <c r="AG24" s="18"/>
      <c r="AH24" s="18">
        <v>915</v>
      </c>
      <c r="AI24" s="18"/>
      <c r="AJ24" s="19"/>
      <c r="AK24" s="18">
        <v>161</v>
      </c>
      <c r="AL24" s="18">
        <v>80</v>
      </c>
      <c r="AM24" s="18">
        <v>15</v>
      </c>
      <c r="AN24" s="18"/>
      <c r="AO24" s="19"/>
      <c r="AP24" s="19"/>
      <c r="AQ24" s="18"/>
      <c r="AR24" s="18"/>
      <c r="AS24" s="18"/>
      <c r="AT24" s="19"/>
      <c r="AU24" s="19"/>
      <c r="AV24" s="19"/>
      <c r="AW24" s="19"/>
      <c r="AX24" s="19"/>
      <c r="AY24" s="19"/>
      <c r="AZ24" s="18">
        <v>575</v>
      </c>
      <c r="BA24" s="19"/>
      <c r="BB24" s="19"/>
      <c r="BC24" s="19"/>
      <c r="BD24" s="4"/>
      <c r="BE24" s="20">
        <f t="shared" si="1"/>
        <v>3251</v>
      </c>
      <c r="BF24" s="6"/>
    </row>
    <row r="25" spans="1:58">
      <c r="A25" s="7">
        <f t="shared" si="0"/>
        <v>24</v>
      </c>
      <c r="B25" s="8" t="s">
        <v>105</v>
      </c>
      <c r="C25" s="9" t="s">
        <v>106</v>
      </c>
      <c r="D25" s="10" t="s">
        <v>8</v>
      </c>
      <c r="E25" s="10" t="s">
        <v>634</v>
      </c>
      <c r="F25" s="10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2"/>
      <c r="BE25" s="13">
        <f>SUM(BE26:BE52)</f>
        <v>62763</v>
      </c>
      <c r="BF25" s="14"/>
    </row>
    <row r="26" spans="1:58" ht="25.5" customHeight="1">
      <c r="A26" s="15">
        <f t="shared" si="0"/>
        <v>25</v>
      </c>
      <c r="B26" s="16" t="s">
        <v>107</v>
      </c>
      <c r="C26" s="16" t="s">
        <v>108</v>
      </c>
      <c r="D26" s="17" t="s">
        <v>8</v>
      </c>
      <c r="E26" s="17" t="s">
        <v>634</v>
      </c>
      <c r="F26" s="17" t="s">
        <v>62</v>
      </c>
      <c r="G26" s="6">
        <v>1200</v>
      </c>
      <c r="H26" s="6"/>
      <c r="I26" s="6"/>
      <c r="J26" s="6"/>
      <c r="K26" s="6"/>
      <c r="L26" s="6"/>
      <c r="M26" s="6"/>
      <c r="N26" s="6">
        <v>450</v>
      </c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>
        <v>400</v>
      </c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20">
        <f>SUM(G26:BD26)</f>
        <v>2050</v>
      </c>
      <c r="BF26" s="6"/>
    </row>
    <row r="27" spans="1:58" ht="25.5" customHeight="1">
      <c r="A27" s="15">
        <f t="shared" si="0"/>
        <v>26</v>
      </c>
      <c r="B27" s="16" t="s">
        <v>109</v>
      </c>
      <c r="C27" s="16" t="s">
        <v>110</v>
      </c>
      <c r="D27" s="17" t="s">
        <v>8</v>
      </c>
      <c r="E27" s="17" t="s">
        <v>634</v>
      </c>
      <c r="F27" s="17" t="s">
        <v>62</v>
      </c>
      <c r="G27" s="6">
        <v>110</v>
      </c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>
        <v>3325</v>
      </c>
      <c r="AI27" s="6"/>
      <c r="AJ27" s="6">
        <v>500</v>
      </c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20">
        <f t="shared" ref="BE27:BE52" si="2">SUM(G27:BD27)</f>
        <v>3935</v>
      </c>
      <c r="BF27" s="6"/>
    </row>
    <row r="28" spans="1:58" ht="25.5" customHeight="1">
      <c r="A28" s="15">
        <f t="shared" si="0"/>
        <v>27</v>
      </c>
      <c r="B28" s="16" t="s">
        <v>111</v>
      </c>
      <c r="C28" s="16" t="s">
        <v>112</v>
      </c>
      <c r="D28" s="17" t="s">
        <v>8</v>
      </c>
      <c r="E28" s="17" t="s">
        <v>634</v>
      </c>
      <c r="F28" s="17" t="s">
        <v>62</v>
      </c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>
        <v>3100</v>
      </c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>
        <v>400</v>
      </c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20">
        <f t="shared" si="2"/>
        <v>3500</v>
      </c>
      <c r="BF28" s="6"/>
    </row>
    <row r="29" spans="1:58" ht="25.5" customHeight="1">
      <c r="A29" s="15">
        <f t="shared" si="0"/>
        <v>28</v>
      </c>
      <c r="B29" s="16" t="s">
        <v>113</v>
      </c>
      <c r="C29" s="16" t="s">
        <v>114</v>
      </c>
      <c r="D29" s="17" t="s">
        <v>8</v>
      </c>
      <c r="E29" s="17" t="s">
        <v>634</v>
      </c>
      <c r="F29" s="17" t="s">
        <v>62</v>
      </c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>
        <v>950</v>
      </c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>
        <v>725</v>
      </c>
      <c r="AI29" s="6"/>
      <c r="AJ29" s="6"/>
      <c r="AK29" s="6"/>
      <c r="AL29" s="6"/>
      <c r="AM29" s="6">
        <v>60</v>
      </c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20">
        <f t="shared" si="2"/>
        <v>1735</v>
      </c>
      <c r="BF29" s="6"/>
    </row>
    <row r="30" spans="1:58" ht="25.5" customHeight="1">
      <c r="A30" s="15">
        <f t="shared" si="0"/>
        <v>29</v>
      </c>
      <c r="B30" s="16" t="s">
        <v>115</v>
      </c>
      <c r="C30" s="16" t="s">
        <v>116</v>
      </c>
      <c r="D30" s="17" t="s">
        <v>8</v>
      </c>
      <c r="E30" s="17" t="s">
        <v>634</v>
      </c>
      <c r="F30" s="17" t="s">
        <v>62</v>
      </c>
      <c r="G30" s="6"/>
      <c r="H30" s="6"/>
      <c r="I30" s="6"/>
      <c r="J30" s="6"/>
      <c r="K30" s="6">
        <v>252</v>
      </c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>
        <v>400</v>
      </c>
      <c r="AI30" s="6"/>
      <c r="AJ30" s="6"/>
      <c r="AK30" s="6">
        <v>700</v>
      </c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20">
        <f t="shared" si="2"/>
        <v>1352</v>
      </c>
      <c r="BF30" s="6"/>
    </row>
    <row r="31" spans="1:58" ht="25.5" customHeight="1">
      <c r="A31" s="15">
        <f t="shared" si="0"/>
        <v>30</v>
      </c>
      <c r="B31" s="16" t="s">
        <v>117</v>
      </c>
      <c r="C31" s="16" t="s">
        <v>118</v>
      </c>
      <c r="D31" s="17" t="s">
        <v>8</v>
      </c>
      <c r="E31" s="17" t="s">
        <v>634</v>
      </c>
      <c r="F31" s="17" t="s">
        <v>62</v>
      </c>
      <c r="G31" s="6"/>
      <c r="H31" s="6"/>
      <c r="I31" s="6"/>
      <c r="J31" s="6"/>
      <c r="K31" s="6"/>
      <c r="L31" s="6"/>
      <c r="M31" s="6"/>
      <c r="N31" s="6"/>
      <c r="O31" s="6"/>
      <c r="P31" s="6"/>
      <c r="Q31" s="6">
        <v>57</v>
      </c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>
        <v>2220</v>
      </c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20">
        <f t="shared" si="2"/>
        <v>2277</v>
      </c>
      <c r="BF31" s="6"/>
    </row>
    <row r="32" spans="1:58" ht="25.5" customHeight="1">
      <c r="A32" s="15">
        <f t="shared" si="0"/>
        <v>31</v>
      </c>
      <c r="B32" s="16" t="s">
        <v>119</v>
      </c>
      <c r="C32" s="16" t="s">
        <v>120</v>
      </c>
      <c r="D32" s="17" t="s">
        <v>8</v>
      </c>
      <c r="E32" s="17" t="s">
        <v>634</v>
      </c>
      <c r="F32" s="17" t="s">
        <v>62</v>
      </c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>
        <v>400</v>
      </c>
      <c r="AI32" s="6"/>
      <c r="AJ32" s="6"/>
      <c r="AK32" s="6"/>
      <c r="AL32" s="6"/>
      <c r="AM32" s="6"/>
      <c r="AN32" s="6"/>
      <c r="AO32" s="6"/>
      <c r="AP32" s="6"/>
      <c r="AQ32" s="6">
        <v>400</v>
      </c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20">
        <f t="shared" si="2"/>
        <v>800</v>
      </c>
      <c r="BF32" s="6"/>
    </row>
    <row r="33" spans="1:58" ht="25.5" customHeight="1">
      <c r="A33" s="15">
        <f t="shared" si="0"/>
        <v>32</v>
      </c>
      <c r="B33" s="16" t="s">
        <v>121</v>
      </c>
      <c r="C33" s="16" t="s">
        <v>122</v>
      </c>
      <c r="D33" s="17" t="s">
        <v>8</v>
      </c>
      <c r="E33" s="17" t="s">
        <v>634</v>
      </c>
      <c r="F33" s="17" t="s">
        <v>62</v>
      </c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>
        <v>850</v>
      </c>
      <c r="AI33" s="6"/>
      <c r="AJ33" s="6"/>
      <c r="AK33" s="6"/>
      <c r="AL33" s="6"/>
      <c r="AM33" s="6"/>
      <c r="AN33" s="6"/>
      <c r="AO33" s="6"/>
      <c r="AP33" s="6">
        <v>1115</v>
      </c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20">
        <f t="shared" si="2"/>
        <v>1965</v>
      </c>
      <c r="BF33" s="6"/>
    </row>
    <row r="34" spans="1:58" ht="25.5" customHeight="1">
      <c r="A34" s="15">
        <f t="shared" si="0"/>
        <v>33</v>
      </c>
      <c r="B34" s="16" t="s">
        <v>123</v>
      </c>
      <c r="C34" s="16" t="s">
        <v>124</v>
      </c>
      <c r="D34" s="17" t="s">
        <v>8</v>
      </c>
      <c r="E34" s="17" t="s">
        <v>634</v>
      </c>
      <c r="F34" s="17" t="s">
        <v>62</v>
      </c>
      <c r="G34" s="6"/>
      <c r="H34" s="6"/>
      <c r="I34" s="6"/>
      <c r="J34" s="6"/>
      <c r="K34" s="6"/>
      <c r="L34" s="6"/>
      <c r="M34" s="6">
        <v>265</v>
      </c>
      <c r="N34" s="6"/>
      <c r="O34" s="6"/>
      <c r="P34" s="6"/>
      <c r="Q34" s="6">
        <v>520</v>
      </c>
      <c r="R34" s="6">
        <v>450</v>
      </c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>
        <v>540</v>
      </c>
      <c r="AE34" s="6"/>
      <c r="AF34" s="6"/>
      <c r="AG34" s="6"/>
      <c r="AH34" s="6">
        <v>500</v>
      </c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20">
        <f t="shared" si="2"/>
        <v>2275</v>
      </c>
      <c r="BF34" s="6"/>
    </row>
    <row r="35" spans="1:58" ht="25.5" customHeight="1">
      <c r="A35" s="15">
        <f t="shared" si="0"/>
        <v>34</v>
      </c>
      <c r="B35" s="16" t="s">
        <v>125</v>
      </c>
      <c r="C35" s="16" t="s">
        <v>126</v>
      </c>
      <c r="D35" s="17" t="s">
        <v>8</v>
      </c>
      <c r="E35" s="17" t="s">
        <v>634</v>
      </c>
      <c r="F35" s="17" t="s">
        <v>62</v>
      </c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>
        <v>930</v>
      </c>
      <c r="AI35" s="6"/>
      <c r="AJ35" s="6"/>
      <c r="AK35" s="6"/>
      <c r="AL35" s="6"/>
      <c r="AM35" s="6">
        <v>1600</v>
      </c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20">
        <f t="shared" si="2"/>
        <v>2530</v>
      </c>
      <c r="BF35" s="6"/>
    </row>
    <row r="36" spans="1:58" ht="25.5" customHeight="1">
      <c r="A36" s="15">
        <f t="shared" si="0"/>
        <v>35</v>
      </c>
      <c r="B36" s="16" t="s">
        <v>127</v>
      </c>
      <c r="C36" s="16" t="s">
        <v>128</v>
      </c>
      <c r="D36" s="17" t="s">
        <v>8</v>
      </c>
      <c r="E36" s="17" t="s">
        <v>634</v>
      </c>
      <c r="F36" s="17" t="s">
        <v>62</v>
      </c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>
        <v>1000</v>
      </c>
      <c r="AF36" s="6"/>
      <c r="AG36" s="6"/>
      <c r="AH36" s="6">
        <v>500</v>
      </c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20">
        <f t="shared" si="2"/>
        <v>1500</v>
      </c>
      <c r="BF36" s="6"/>
    </row>
    <row r="37" spans="1:58" ht="25.5" customHeight="1">
      <c r="A37" s="15">
        <f t="shared" si="0"/>
        <v>36</v>
      </c>
      <c r="B37" s="16" t="s">
        <v>129</v>
      </c>
      <c r="C37" s="16" t="s">
        <v>130</v>
      </c>
      <c r="D37" s="17" t="s">
        <v>8</v>
      </c>
      <c r="E37" s="17" t="s">
        <v>634</v>
      </c>
      <c r="F37" s="17" t="s">
        <v>62</v>
      </c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>
        <v>1000</v>
      </c>
      <c r="AH37" s="6">
        <v>810</v>
      </c>
      <c r="AI37" s="6"/>
      <c r="AJ37" s="6"/>
      <c r="AK37" s="6">
        <v>30</v>
      </c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20">
        <f t="shared" si="2"/>
        <v>1840</v>
      </c>
      <c r="BF37" s="6"/>
    </row>
    <row r="38" spans="1:58" ht="25.5" customHeight="1">
      <c r="A38" s="15">
        <f t="shared" si="0"/>
        <v>37</v>
      </c>
      <c r="B38" s="16" t="s">
        <v>131</v>
      </c>
      <c r="C38" s="16" t="s">
        <v>132</v>
      </c>
      <c r="D38" s="17" t="s">
        <v>8</v>
      </c>
      <c r="E38" s="17" t="s">
        <v>634</v>
      </c>
      <c r="F38" s="17" t="s">
        <v>62</v>
      </c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>
        <v>440</v>
      </c>
      <c r="AI38" s="6"/>
      <c r="AJ38" s="6"/>
      <c r="AK38" s="6"/>
      <c r="AL38" s="6"/>
      <c r="AM38" s="6">
        <v>340</v>
      </c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20">
        <f t="shared" si="2"/>
        <v>780</v>
      </c>
      <c r="BF38" s="6"/>
    </row>
    <row r="39" spans="1:58" ht="25.5" customHeight="1">
      <c r="A39" s="15">
        <f t="shared" si="0"/>
        <v>38</v>
      </c>
      <c r="B39" s="16" t="s">
        <v>133</v>
      </c>
      <c r="C39" s="16" t="s">
        <v>134</v>
      </c>
      <c r="D39" s="17" t="s">
        <v>8</v>
      </c>
      <c r="E39" s="17" t="s">
        <v>634</v>
      </c>
      <c r="F39" s="17" t="s">
        <v>62</v>
      </c>
      <c r="G39" s="6">
        <v>1170</v>
      </c>
      <c r="H39" s="6"/>
      <c r="I39" s="6"/>
      <c r="J39" s="6"/>
      <c r="K39" s="6"/>
      <c r="L39" s="6"/>
      <c r="M39" s="6"/>
      <c r="N39" s="6"/>
      <c r="O39" s="6"/>
      <c r="P39" s="6"/>
      <c r="Q39" s="6"/>
      <c r="R39" s="6">
        <v>700</v>
      </c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>
        <v>1950</v>
      </c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20">
        <f t="shared" si="2"/>
        <v>3820</v>
      </c>
      <c r="BF39" s="6"/>
    </row>
    <row r="40" spans="1:58" ht="25.5" customHeight="1">
      <c r="A40" s="15">
        <f t="shared" si="0"/>
        <v>39</v>
      </c>
      <c r="B40" s="16" t="s">
        <v>135</v>
      </c>
      <c r="C40" s="16" t="s">
        <v>136</v>
      </c>
      <c r="D40" s="17" t="s">
        <v>8</v>
      </c>
      <c r="E40" s="17" t="s">
        <v>634</v>
      </c>
      <c r="F40" s="17" t="s">
        <v>62</v>
      </c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>
        <v>1000</v>
      </c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>
        <v>200</v>
      </c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20">
        <f t="shared" si="2"/>
        <v>1200</v>
      </c>
      <c r="BF40" s="6"/>
    </row>
    <row r="41" spans="1:58" ht="25.5" customHeight="1">
      <c r="A41" s="15">
        <f t="shared" si="0"/>
        <v>40</v>
      </c>
      <c r="B41" s="16" t="s">
        <v>137</v>
      </c>
      <c r="C41" s="16" t="s">
        <v>138</v>
      </c>
      <c r="D41" s="17" t="s">
        <v>8</v>
      </c>
      <c r="E41" s="17" t="s">
        <v>634</v>
      </c>
      <c r="F41" s="17" t="s">
        <v>62</v>
      </c>
      <c r="G41" s="6">
        <v>520</v>
      </c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>
        <v>1110</v>
      </c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>
        <v>1390</v>
      </c>
      <c r="AI41" s="6"/>
      <c r="AJ41" s="6"/>
      <c r="AK41" s="6">
        <v>164</v>
      </c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20">
        <f t="shared" si="2"/>
        <v>3184</v>
      </c>
      <c r="BF41" s="6"/>
    </row>
    <row r="42" spans="1:58" ht="25.5" customHeight="1">
      <c r="A42" s="15">
        <f t="shared" si="0"/>
        <v>41</v>
      </c>
      <c r="B42" s="16" t="s">
        <v>139</v>
      </c>
      <c r="C42" s="16" t="s">
        <v>140</v>
      </c>
      <c r="D42" s="17" t="s">
        <v>8</v>
      </c>
      <c r="E42" s="17" t="s">
        <v>634</v>
      </c>
      <c r="F42" s="17" t="s">
        <v>62</v>
      </c>
      <c r="G42" s="6"/>
      <c r="H42" s="6"/>
      <c r="I42" s="6"/>
      <c r="J42" s="6"/>
      <c r="K42" s="6"/>
      <c r="L42" s="6"/>
      <c r="M42" s="6"/>
      <c r="N42" s="6">
        <v>1310</v>
      </c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>
        <v>500</v>
      </c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20">
        <f t="shared" si="2"/>
        <v>1810</v>
      </c>
      <c r="BF42" s="6"/>
    </row>
    <row r="43" spans="1:58" ht="25.5" customHeight="1">
      <c r="A43" s="15">
        <f t="shared" si="0"/>
        <v>42</v>
      </c>
      <c r="B43" s="16" t="s">
        <v>141</v>
      </c>
      <c r="C43" s="16" t="s">
        <v>142</v>
      </c>
      <c r="D43" s="17" t="s">
        <v>8</v>
      </c>
      <c r="E43" s="17" t="s">
        <v>634</v>
      </c>
      <c r="F43" s="17" t="s">
        <v>62</v>
      </c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>
        <v>2000</v>
      </c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>
        <v>400</v>
      </c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20">
        <f t="shared" si="2"/>
        <v>2400</v>
      </c>
      <c r="BF43" s="6"/>
    </row>
    <row r="44" spans="1:58" ht="25.5" customHeight="1">
      <c r="A44" s="15">
        <f t="shared" si="0"/>
        <v>43</v>
      </c>
      <c r="B44" s="16" t="s">
        <v>143</v>
      </c>
      <c r="C44" s="16" t="s">
        <v>144</v>
      </c>
      <c r="D44" s="17" t="s">
        <v>8</v>
      </c>
      <c r="E44" s="17" t="s">
        <v>634</v>
      </c>
      <c r="F44" s="17" t="s">
        <v>62</v>
      </c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>
        <v>476</v>
      </c>
      <c r="AI44" s="6"/>
      <c r="AJ44" s="6"/>
      <c r="AK44" s="6">
        <v>20</v>
      </c>
      <c r="AL44" s="6">
        <v>132</v>
      </c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20">
        <f t="shared" si="2"/>
        <v>628</v>
      </c>
      <c r="BF44" s="6"/>
    </row>
    <row r="45" spans="1:58" ht="25.5" customHeight="1">
      <c r="A45" s="15">
        <f t="shared" si="0"/>
        <v>44</v>
      </c>
      <c r="B45" s="16" t="s">
        <v>145</v>
      </c>
      <c r="C45" s="16" t="s">
        <v>146</v>
      </c>
      <c r="D45" s="17" t="s">
        <v>8</v>
      </c>
      <c r="E45" s="17" t="s">
        <v>634</v>
      </c>
      <c r="F45" s="17" t="s">
        <v>62</v>
      </c>
      <c r="G45" s="6"/>
      <c r="H45" s="6"/>
      <c r="I45" s="6"/>
      <c r="J45" s="6"/>
      <c r="K45" s="6"/>
      <c r="L45" s="6"/>
      <c r="M45" s="6"/>
      <c r="N45" s="6">
        <v>880</v>
      </c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>
        <v>990</v>
      </c>
      <c r="AI45" s="6"/>
      <c r="AJ45" s="6"/>
      <c r="AK45" s="6">
        <v>25</v>
      </c>
      <c r="AL45" s="6">
        <v>340</v>
      </c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20">
        <f t="shared" si="2"/>
        <v>2235</v>
      </c>
      <c r="BF45" s="6"/>
    </row>
    <row r="46" spans="1:58" ht="25.5" customHeight="1">
      <c r="A46" s="15">
        <f t="shared" si="0"/>
        <v>45</v>
      </c>
      <c r="B46" s="16" t="s">
        <v>147</v>
      </c>
      <c r="C46" s="16" t="s">
        <v>148</v>
      </c>
      <c r="D46" s="17" t="s">
        <v>8</v>
      </c>
      <c r="E46" s="17" t="s">
        <v>634</v>
      </c>
      <c r="F46" s="17" t="s">
        <v>62</v>
      </c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>
        <v>1390</v>
      </c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>
        <v>750</v>
      </c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20">
        <f t="shared" si="2"/>
        <v>2140</v>
      </c>
      <c r="BF46" s="6"/>
    </row>
    <row r="47" spans="1:58" ht="25.5" customHeight="1">
      <c r="A47" s="15">
        <f t="shared" si="0"/>
        <v>46</v>
      </c>
      <c r="B47" s="16" t="s">
        <v>149</v>
      </c>
      <c r="C47" s="16" t="s">
        <v>150</v>
      </c>
      <c r="D47" s="17" t="s">
        <v>8</v>
      </c>
      <c r="E47" s="17" t="s">
        <v>634</v>
      </c>
      <c r="F47" s="17" t="s">
        <v>62</v>
      </c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>
        <v>1000</v>
      </c>
      <c r="AI47" s="6"/>
      <c r="AJ47" s="6"/>
      <c r="AK47" s="6">
        <v>550</v>
      </c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>
        <v>1750</v>
      </c>
      <c r="BA47" s="6"/>
      <c r="BB47" s="6"/>
      <c r="BC47" s="6"/>
      <c r="BD47" s="6"/>
      <c r="BE47" s="20">
        <f t="shared" si="2"/>
        <v>3300</v>
      </c>
      <c r="BF47" s="6"/>
    </row>
    <row r="48" spans="1:58" ht="25.5" customHeight="1">
      <c r="A48" s="15">
        <f t="shared" si="0"/>
        <v>47</v>
      </c>
      <c r="B48" s="16" t="s">
        <v>151</v>
      </c>
      <c r="C48" s="16" t="s">
        <v>152</v>
      </c>
      <c r="D48" s="17" t="s">
        <v>8</v>
      </c>
      <c r="E48" s="17" t="s">
        <v>634</v>
      </c>
      <c r="F48" s="17" t="s">
        <v>62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>
        <v>1320</v>
      </c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>
        <v>412</v>
      </c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20">
        <f t="shared" si="2"/>
        <v>1732</v>
      </c>
      <c r="BF48" s="6"/>
    </row>
    <row r="49" spans="1:58" ht="25.5" customHeight="1">
      <c r="A49" s="15">
        <f t="shared" si="0"/>
        <v>48</v>
      </c>
      <c r="B49" s="16" t="s">
        <v>153</v>
      </c>
      <c r="C49" s="16" t="s">
        <v>154</v>
      </c>
      <c r="D49" s="17" t="s">
        <v>8</v>
      </c>
      <c r="E49" s="17" t="s">
        <v>634</v>
      </c>
      <c r="F49" s="17" t="s">
        <v>62</v>
      </c>
      <c r="G49" s="6"/>
      <c r="H49" s="6"/>
      <c r="I49" s="6"/>
      <c r="J49" s="6"/>
      <c r="K49" s="6"/>
      <c r="L49" s="6"/>
      <c r="M49" s="6"/>
      <c r="N49" s="6">
        <v>1590</v>
      </c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>
        <v>3030</v>
      </c>
      <c r="AH49" s="6">
        <v>530</v>
      </c>
      <c r="AI49" s="6"/>
      <c r="AJ49" s="6"/>
      <c r="AK49" s="6">
        <v>170</v>
      </c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20">
        <f t="shared" si="2"/>
        <v>5320</v>
      </c>
      <c r="BF49" s="6"/>
    </row>
    <row r="50" spans="1:58" ht="25.5" customHeight="1">
      <c r="A50" s="15">
        <f t="shared" si="0"/>
        <v>49</v>
      </c>
      <c r="B50" s="16" t="s">
        <v>155</v>
      </c>
      <c r="C50" s="16" t="s">
        <v>156</v>
      </c>
      <c r="D50" s="17" t="s">
        <v>8</v>
      </c>
      <c r="E50" s="17" t="s">
        <v>634</v>
      </c>
      <c r="F50" s="17" t="s">
        <v>62</v>
      </c>
      <c r="G50" s="6">
        <v>420</v>
      </c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>
        <v>300</v>
      </c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20">
        <f t="shared" si="2"/>
        <v>720</v>
      </c>
      <c r="BF50" s="6"/>
    </row>
    <row r="51" spans="1:58" ht="25.5" customHeight="1">
      <c r="A51" s="15">
        <f t="shared" si="0"/>
        <v>50</v>
      </c>
      <c r="B51" s="16" t="s">
        <v>157</v>
      </c>
      <c r="C51" s="16" t="s">
        <v>158</v>
      </c>
      <c r="D51" s="17" t="s">
        <v>8</v>
      </c>
      <c r="E51" s="17" t="s">
        <v>634</v>
      </c>
      <c r="F51" s="17" t="s">
        <v>62</v>
      </c>
      <c r="G51" s="6"/>
      <c r="H51" s="6"/>
      <c r="I51" s="6"/>
      <c r="J51" s="6"/>
      <c r="K51" s="6"/>
      <c r="L51" s="6"/>
      <c r="M51" s="6">
        <v>700</v>
      </c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>
        <v>500</v>
      </c>
      <c r="AI51" s="6"/>
      <c r="AJ51" s="6"/>
      <c r="AK51" s="6">
        <v>988</v>
      </c>
      <c r="AL51" s="6"/>
      <c r="AM51" s="6"/>
      <c r="AN51" s="6"/>
      <c r="AO51" s="6"/>
      <c r="AP51" s="6">
        <v>1312</v>
      </c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20">
        <f t="shared" si="2"/>
        <v>3500</v>
      </c>
      <c r="BF51" s="6"/>
    </row>
    <row r="52" spans="1:58" ht="25.5" customHeight="1">
      <c r="A52" s="15">
        <f t="shared" si="0"/>
        <v>51</v>
      </c>
      <c r="B52" s="16" t="s">
        <v>159</v>
      </c>
      <c r="C52" s="16" t="s">
        <v>160</v>
      </c>
      <c r="D52" s="17" t="s">
        <v>8</v>
      </c>
      <c r="E52" s="17" t="s">
        <v>634</v>
      </c>
      <c r="F52" s="17" t="s">
        <v>62</v>
      </c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>
        <v>1885</v>
      </c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>
        <v>2130</v>
      </c>
      <c r="AI52" s="6"/>
      <c r="AJ52" s="6"/>
      <c r="AK52" s="6"/>
      <c r="AL52" s="6"/>
      <c r="AM52" s="6">
        <v>220</v>
      </c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20">
        <f t="shared" si="2"/>
        <v>4235</v>
      </c>
      <c r="BF52" s="6"/>
    </row>
    <row r="53" spans="1:58">
      <c r="A53" s="7">
        <f t="shared" si="0"/>
        <v>52</v>
      </c>
      <c r="B53" s="8" t="s">
        <v>161</v>
      </c>
      <c r="C53" s="9" t="s">
        <v>162</v>
      </c>
      <c r="D53" s="10" t="s">
        <v>8</v>
      </c>
      <c r="E53" s="10" t="s">
        <v>634</v>
      </c>
      <c r="F53" s="10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2"/>
      <c r="BE53" s="13">
        <f>SUM(BE54:BE86)</f>
        <v>112530</v>
      </c>
      <c r="BF53" s="14"/>
    </row>
    <row r="54" spans="1:58" ht="25.5" customHeight="1">
      <c r="A54" s="15">
        <f t="shared" si="0"/>
        <v>53</v>
      </c>
      <c r="B54" s="16" t="s">
        <v>163</v>
      </c>
      <c r="C54" s="16" t="s">
        <v>164</v>
      </c>
      <c r="D54" s="17" t="s">
        <v>8</v>
      </c>
      <c r="E54" s="17" t="s">
        <v>634</v>
      </c>
      <c r="F54" s="17" t="s">
        <v>62</v>
      </c>
      <c r="G54" s="21">
        <v>160</v>
      </c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21"/>
      <c r="AS54" s="21"/>
      <c r="AT54" s="21"/>
      <c r="AU54" s="21"/>
      <c r="AV54" s="21">
        <v>373</v>
      </c>
      <c r="AW54" s="21"/>
      <c r="AX54" s="21"/>
      <c r="AY54" s="21"/>
      <c r="AZ54" s="21"/>
      <c r="BA54" s="21">
        <v>566</v>
      </c>
      <c r="BB54" s="21"/>
      <c r="BC54" s="21"/>
      <c r="BD54" s="22"/>
      <c r="BE54" s="20">
        <f>SUM(G54:BD54)</f>
        <v>1099</v>
      </c>
      <c r="BF54" s="6"/>
    </row>
    <row r="55" spans="1:58" ht="25.5" customHeight="1">
      <c r="A55" s="15">
        <f t="shared" si="0"/>
        <v>54</v>
      </c>
      <c r="B55" s="16" t="s">
        <v>165</v>
      </c>
      <c r="C55" s="16" t="s">
        <v>166</v>
      </c>
      <c r="D55" s="17" t="s">
        <v>8</v>
      </c>
      <c r="E55" s="17" t="s">
        <v>634</v>
      </c>
      <c r="F55" s="17" t="s">
        <v>62</v>
      </c>
      <c r="G55" s="21"/>
      <c r="H55" s="21"/>
      <c r="I55" s="21"/>
      <c r="J55" s="21"/>
      <c r="K55" s="21"/>
      <c r="L55" s="21"/>
      <c r="M55" s="21"/>
      <c r="N55" s="21"/>
      <c r="O55" s="21"/>
      <c r="P55" s="21">
        <v>3419</v>
      </c>
      <c r="Q55" s="21"/>
      <c r="R55" s="21"/>
      <c r="S55" s="21"/>
      <c r="T55" s="21">
        <v>30.5</v>
      </c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>
        <v>1730</v>
      </c>
      <c r="AI55" s="21"/>
      <c r="AJ55" s="21"/>
      <c r="AK55" s="21"/>
      <c r="AL55" s="21"/>
      <c r="AM55" s="21"/>
      <c r="AN55" s="21"/>
      <c r="AO55" s="21"/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  <c r="BD55" s="22"/>
      <c r="BE55" s="20">
        <f t="shared" ref="BE55:BE86" si="3">SUM(G55:BD55)</f>
        <v>5179.5</v>
      </c>
      <c r="BF55" s="6"/>
    </row>
    <row r="56" spans="1:58" ht="25.5" customHeight="1">
      <c r="A56" s="15">
        <f t="shared" si="0"/>
        <v>55</v>
      </c>
      <c r="B56" s="16" t="s">
        <v>167</v>
      </c>
      <c r="C56" s="16" t="s">
        <v>168</v>
      </c>
      <c r="D56" s="17" t="s">
        <v>8</v>
      </c>
      <c r="E56" s="17" t="s">
        <v>634</v>
      </c>
      <c r="F56" s="17" t="s">
        <v>62</v>
      </c>
      <c r="G56" s="21"/>
      <c r="H56" s="21"/>
      <c r="I56" s="21"/>
      <c r="J56" s="21"/>
      <c r="K56" s="21"/>
      <c r="L56" s="21"/>
      <c r="M56" s="21"/>
      <c r="N56" s="21"/>
      <c r="O56" s="21"/>
      <c r="P56" s="21">
        <v>275</v>
      </c>
      <c r="Q56" s="21"/>
      <c r="R56" s="21"/>
      <c r="S56" s="21"/>
      <c r="T56" s="21">
        <v>170</v>
      </c>
      <c r="U56" s="21"/>
      <c r="V56" s="21"/>
      <c r="W56" s="21"/>
      <c r="X56" s="21">
        <v>5</v>
      </c>
      <c r="Y56" s="21"/>
      <c r="Z56" s="21"/>
      <c r="AA56" s="21"/>
      <c r="AB56" s="21"/>
      <c r="AC56" s="21"/>
      <c r="AD56" s="21"/>
      <c r="AE56" s="21"/>
      <c r="AF56" s="21"/>
      <c r="AG56" s="21"/>
      <c r="AH56" s="21">
        <v>2003</v>
      </c>
      <c r="AI56" s="21"/>
      <c r="AJ56" s="21"/>
      <c r="AK56" s="21">
        <v>50</v>
      </c>
      <c r="AL56" s="21"/>
      <c r="AM56" s="21">
        <v>135</v>
      </c>
      <c r="AN56" s="21"/>
      <c r="AO56" s="21"/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  <c r="BD56" s="22"/>
      <c r="BE56" s="20">
        <f t="shared" si="3"/>
        <v>2638</v>
      </c>
      <c r="BF56" s="6"/>
    </row>
    <row r="57" spans="1:58" ht="25.5" customHeight="1">
      <c r="A57" s="15">
        <f t="shared" si="0"/>
        <v>56</v>
      </c>
      <c r="B57" s="16" t="s">
        <v>169</v>
      </c>
      <c r="C57" s="16" t="s">
        <v>170</v>
      </c>
      <c r="D57" s="17" t="s">
        <v>8</v>
      </c>
      <c r="E57" s="17" t="s">
        <v>634</v>
      </c>
      <c r="F57" s="17" t="s">
        <v>62</v>
      </c>
      <c r="G57" s="21"/>
      <c r="H57" s="21"/>
      <c r="I57" s="21"/>
      <c r="J57" s="21"/>
      <c r="K57" s="21"/>
      <c r="L57" s="21"/>
      <c r="M57" s="21"/>
      <c r="N57" s="21"/>
      <c r="O57" s="21"/>
      <c r="P57" s="21">
        <v>188</v>
      </c>
      <c r="Q57" s="21"/>
      <c r="R57" s="21"/>
      <c r="S57" s="21"/>
      <c r="T57" s="21">
        <v>19</v>
      </c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2"/>
      <c r="BE57" s="20">
        <f t="shared" si="3"/>
        <v>207</v>
      </c>
      <c r="BF57" s="6"/>
    </row>
    <row r="58" spans="1:58" ht="25.5" customHeight="1">
      <c r="A58" s="15">
        <f t="shared" si="0"/>
        <v>57</v>
      </c>
      <c r="B58" s="16" t="s">
        <v>171</v>
      </c>
      <c r="C58" s="16" t="s">
        <v>172</v>
      </c>
      <c r="D58" s="17" t="s">
        <v>8</v>
      </c>
      <c r="E58" s="17" t="s">
        <v>634</v>
      </c>
      <c r="F58" s="17" t="s">
        <v>62</v>
      </c>
      <c r="G58" s="21"/>
      <c r="H58" s="21"/>
      <c r="I58" s="21"/>
      <c r="J58" s="21"/>
      <c r="K58" s="21"/>
      <c r="L58" s="21"/>
      <c r="M58" s="21">
        <v>110</v>
      </c>
      <c r="N58" s="21"/>
      <c r="O58" s="21"/>
      <c r="P58" s="21"/>
      <c r="Q58" s="21"/>
      <c r="R58" s="21">
        <v>750</v>
      </c>
      <c r="S58" s="21"/>
      <c r="T58" s="21">
        <v>520</v>
      </c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>
        <v>1260</v>
      </c>
      <c r="AI58" s="21"/>
      <c r="AJ58" s="21"/>
      <c r="AK58" s="21">
        <v>115</v>
      </c>
      <c r="AL58" s="21">
        <v>50</v>
      </c>
      <c r="AM58" s="21">
        <v>15</v>
      </c>
      <c r="AN58" s="21">
        <v>400</v>
      </c>
      <c r="AO58" s="21">
        <v>12</v>
      </c>
      <c r="AP58" s="21"/>
      <c r="AQ58" s="21"/>
      <c r="AR58" s="21"/>
      <c r="AS58" s="21"/>
      <c r="AT58" s="21"/>
      <c r="AU58" s="21"/>
      <c r="AV58" s="21"/>
      <c r="AW58" s="21"/>
      <c r="AX58" s="21"/>
      <c r="AY58" s="21"/>
      <c r="AZ58" s="21">
        <v>1040</v>
      </c>
      <c r="BA58" s="21"/>
      <c r="BB58" s="21"/>
      <c r="BC58" s="21"/>
      <c r="BD58" s="22"/>
      <c r="BE58" s="20">
        <f t="shared" si="3"/>
        <v>4272</v>
      </c>
      <c r="BF58" s="6"/>
    </row>
    <row r="59" spans="1:58" ht="25.5" customHeight="1">
      <c r="A59" s="15">
        <f t="shared" si="0"/>
        <v>58</v>
      </c>
      <c r="B59" s="16" t="s">
        <v>173</v>
      </c>
      <c r="C59" s="16" t="s">
        <v>174</v>
      </c>
      <c r="D59" s="17" t="s">
        <v>8</v>
      </c>
      <c r="E59" s="17" t="s">
        <v>634</v>
      </c>
      <c r="F59" s="17" t="s">
        <v>62</v>
      </c>
      <c r="G59" s="21"/>
      <c r="H59" s="21"/>
      <c r="I59" s="21"/>
      <c r="J59" s="21"/>
      <c r="K59" s="21"/>
      <c r="L59" s="21"/>
      <c r="M59" s="21">
        <v>1321</v>
      </c>
      <c r="N59" s="21"/>
      <c r="O59" s="21"/>
      <c r="P59" s="21">
        <v>495</v>
      </c>
      <c r="Q59" s="21"/>
      <c r="R59" s="21"/>
      <c r="S59" s="21"/>
      <c r="T59" s="21"/>
      <c r="U59" s="21">
        <v>30</v>
      </c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>
        <v>540</v>
      </c>
      <c r="AI59" s="21">
        <v>400</v>
      </c>
      <c r="AJ59" s="21"/>
      <c r="AK59" s="21"/>
      <c r="AL59" s="21"/>
      <c r="AM59" s="21">
        <v>162</v>
      </c>
      <c r="AN59" s="21">
        <v>195</v>
      </c>
      <c r="AO59" s="21"/>
      <c r="AP59" s="21">
        <v>42</v>
      </c>
      <c r="AQ59" s="21"/>
      <c r="AR59" s="21"/>
      <c r="AS59" s="21"/>
      <c r="AT59" s="21"/>
      <c r="AU59" s="21">
        <v>40</v>
      </c>
      <c r="AV59" s="21"/>
      <c r="AW59" s="21"/>
      <c r="AX59" s="21"/>
      <c r="AY59" s="21"/>
      <c r="AZ59" s="21"/>
      <c r="BA59" s="21"/>
      <c r="BB59" s="21"/>
      <c r="BC59" s="21"/>
      <c r="BD59" s="22"/>
      <c r="BE59" s="20">
        <f t="shared" si="3"/>
        <v>3225</v>
      </c>
      <c r="BF59" s="6"/>
    </row>
    <row r="60" spans="1:58" ht="25.5" customHeight="1">
      <c r="A60" s="15">
        <f t="shared" si="0"/>
        <v>59</v>
      </c>
      <c r="B60" s="16" t="s">
        <v>175</v>
      </c>
      <c r="C60" s="16" t="s">
        <v>176</v>
      </c>
      <c r="D60" s="17" t="s">
        <v>8</v>
      </c>
      <c r="E60" s="17" t="s">
        <v>634</v>
      </c>
      <c r="F60" s="17" t="s">
        <v>62</v>
      </c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>
        <v>50</v>
      </c>
      <c r="R60" s="21"/>
      <c r="S60" s="21"/>
      <c r="T60" s="21">
        <v>450</v>
      </c>
      <c r="U60" s="21"/>
      <c r="V60" s="21"/>
      <c r="W60" s="21"/>
      <c r="X60" s="21"/>
      <c r="Y60" s="21">
        <v>440</v>
      </c>
      <c r="Z60" s="21"/>
      <c r="AA60" s="21"/>
      <c r="AB60" s="21"/>
      <c r="AC60" s="21"/>
      <c r="AD60" s="21"/>
      <c r="AE60" s="21"/>
      <c r="AF60" s="21"/>
      <c r="AG60" s="21"/>
      <c r="AH60" s="21">
        <v>175</v>
      </c>
      <c r="AI60" s="21"/>
      <c r="AJ60" s="21"/>
      <c r="AK60" s="21">
        <v>130</v>
      </c>
      <c r="AL60" s="21"/>
      <c r="AM60" s="21"/>
      <c r="AN60" s="21">
        <v>552</v>
      </c>
      <c r="AO60" s="21">
        <v>62</v>
      </c>
      <c r="AP60" s="21"/>
      <c r="AQ60" s="21"/>
      <c r="AR60" s="21"/>
      <c r="AS60" s="21"/>
      <c r="AT60" s="21"/>
      <c r="AU60" s="21"/>
      <c r="AV60" s="21"/>
      <c r="AW60" s="21"/>
      <c r="AX60" s="21"/>
      <c r="AY60" s="21"/>
      <c r="AZ60" s="21"/>
      <c r="BA60" s="21"/>
      <c r="BB60" s="21"/>
      <c r="BC60" s="21"/>
      <c r="BD60" s="22"/>
      <c r="BE60" s="20">
        <f t="shared" si="3"/>
        <v>1859</v>
      </c>
      <c r="BF60" s="6"/>
    </row>
    <row r="61" spans="1:58" ht="25.5" customHeight="1">
      <c r="A61" s="15">
        <f t="shared" si="0"/>
        <v>60</v>
      </c>
      <c r="B61" s="16" t="s">
        <v>177</v>
      </c>
      <c r="C61" s="16" t="s">
        <v>178</v>
      </c>
      <c r="D61" s="17" t="s">
        <v>8</v>
      </c>
      <c r="E61" s="17" t="s">
        <v>634</v>
      </c>
      <c r="F61" s="17" t="s">
        <v>62</v>
      </c>
      <c r="G61" s="21"/>
      <c r="H61" s="21"/>
      <c r="I61" s="21"/>
      <c r="J61" s="21"/>
      <c r="K61" s="21"/>
      <c r="L61" s="21">
        <v>150</v>
      </c>
      <c r="M61" s="21"/>
      <c r="N61" s="21"/>
      <c r="O61" s="21"/>
      <c r="P61" s="21"/>
      <c r="Q61" s="21"/>
      <c r="R61" s="21"/>
      <c r="S61" s="21"/>
      <c r="T61" s="21"/>
      <c r="U61" s="21">
        <v>390</v>
      </c>
      <c r="V61" s="21"/>
      <c r="W61" s="21"/>
      <c r="X61" s="21"/>
      <c r="Y61" s="21"/>
      <c r="Z61" s="21"/>
      <c r="AA61" s="21"/>
      <c r="AB61" s="21"/>
      <c r="AC61" s="21"/>
      <c r="AD61" s="21">
        <v>135</v>
      </c>
      <c r="AE61" s="21"/>
      <c r="AF61" s="21"/>
      <c r="AG61" s="21"/>
      <c r="AH61" s="21">
        <f>3516-328</f>
        <v>3188</v>
      </c>
      <c r="AI61" s="21"/>
      <c r="AJ61" s="21"/>
      <c r="AK61" s="21"/>
      <c r="AL61" s="21"/>
      <c r="AM61" s="21"/>
      <c r="AN61" s="21"/>
      <c r="AO61" s="21"/>
      <c r="AP61" s="21"/>
      <c r="AQ61" s="21">
        <v>1475</v>
      </c>
      <c r="AR61" s="21"/>
      <c r="AS61" s="21"/>
      <c r="AT61" s="21"/>
      <c r="AU61" s="21"/>
      <c r="AV61" s="21"/>
      <c r="AW61" s="21"/>
      <c r="AX61" s="21"/>
      <c r="AY61" s="21"/>
      <c r="AZ61" s="21"/>
      <c r="BA61" s="21"/>
      <c r="BB61" s="21"/>
      <c r="BC61" s="21"/>
      <c r="BD61" s="22"/>
      <c r="BE61" s="20">
        <f t="shared" si="3"/>
        <v>5338</v>
      </c>
      <c r="BF61" s="6"/>
    </row>
    <row r="62" spans="1:58" ht="25.5" customHeight="1">
      <c r="A62" s="15">
        <f t="shared" si="0"/>
        <v>61</v>
      </c>
      <c r="B62" s="16" t="s">
        <v>179</v>
      </c>
      <c r="C62" s="16" t="s">
        <v>180</v>
      </c>
      <c r="D62" s="17" t="s">
        <v>8</v>
      </c>
      <c r="E62" s="17" t="s">
        <v>634</v>
      </c>
      <c r="F62" s="17" t="s">
        <v>62</v>
      </c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>
        <v>15</v>
      </c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21"/>
      <c r="AS62" s="21"/>
      <c r="AT62" s="21"/>
      <c r="AU62" s="21"/>
      <c r="AV62" s="21">
        <v>120</v>
      </c>
      <c r="AW62" s="21"/>
      <c r="AX62" s="21"/>
      <c r="AY62" s="21"/>
      <c r="AZ62" s="21"/>
      <c r="BA62" s="21"/>
      <c r="BB62" s="21">
        <v>150</v>
      </c>
      <c r="BC62" s="21"/>
      <c r="BD62" s="22"/>
      <c r="BE62" s="20">
        <f t="shared" si="3"/>
        <v>285</v>
      </c>
      <c r="BF62" s="6"/>
    </row>
    <row r="63" spans="1:58" ht="25.5" customHeight="1">
      <c r="A63" s="15">
        <f t="shared" si="0"/>
        <v>62</v>
      </c>
      <c r="B63" s="16" t="s">
        <v>181</v>
      </c>
      <c r="C63" s="16" t="s">
        <v>182</v>
      </c>
      <c r="D63" s="17" t="s">
        <v>8</v>
      </c>
      <c r="E63" s="17" t="s">
        <v>634</v>
      </c>
      <c r="F63" s="17" t="s">
        <v>62</v>
      </c>
      <c r="G63" s="21"/>
      <c r="H63" s="21"/>
      <c r="I63" s="21"/>
      <c r="J63" s="21"/>
      <c r="K63" s="21"/>
      <c r="L63" s="21">
        <v>60</v>
      </c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>
        <v>101</v>
      </c>
      <c r="AE63" s="21"/>
      <c r="AF63" s="21"/>
      <c r="AG63" s="21"/>
      <c r="AH63" s="21"/>
      <c r="AI63" s="21"/>
      <c r="AJ63" s="21"/>
      <c r="AK63" s="21"/>
      <c r="AL63" s="21"/>
      <c r="AM63" s="21"/>
      <c r="AN63" s="21">
        <v>35</v>
      </c>
      <c r="AO63" s="21"/>
      <c r="AP63" s="21"/>
      <c r="AQ63" s="21">
        <v>10</v>
      </c>
      <c r="AR63" s="21"/>
      <c r="AS63" s="21"/>
      <c r="AT63" s="21"/>
      <c r="AU63" s="21"/>
      <c r="AV63" s="21"/>
      <c r="AW63" s="21"/>
      <c r="AX63" s="21"/>
      <c r="AY63" s="21"/>
      <c r="AZ63" s="21"/>
      <c r="BA63" s="21"/>
      <c r="BB63" s="21"/>
      <c r="BC63" s="21"/>
      <c r="BD63" s="22"/>
      <c r="BE63" s="20">
        <f t="shared" si="3"/>
        <v>206</v>
      </c>
      <c r="BF63" s="6"/>
    </row>
    <row r="64" spans="1:58" ht="25.5" customHeight="1">
      <c r="A64" s="15">
        <f t="shared" si="0"/>
        <v>63</v>
      </c>
      <c r="B64" s="16" t="s">
        <v>183</v>
      </c>
      <c r="C64" s="16" t="s">
        <v>184</v>
      </c>
      <c r="D64" s="17" t="s">
        <v>8</v>
      </c>
      <c r="E64" s="17" t="s">
        <v>634</v>
      </c>
      <c r="F64" s="17" t="s">
        <v>62</v>
      </c>
      <c r="G64" s="21"/>
      <c r="H64" s="21"/>
      <c r="I64" s="21"/>
      <c r="J64" s="21"/>
      <c r="K64" s="21"/>
      <c r="L64" s="21"/>
      <c r="M64" s="21"/>
      <c r="N64" s="21"/>
      <c r="O64" s="21"/>
      <c r="P64" s="21">
        <v>420</v>
      </c>
      <c r="Q64" s="21"/>
      <c r="R64" s="21"/>
      <c r="S64" s="21"/>
      <c r="T64" s="21"/>
      <c r="U64" s="21">
        <v>500</v>
      </c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1"/>
      <c r="AO64" s="21"/>
      <c r="AP64" s="21"/>
      <c r="AQ64" s="21"/>
      <c r="AR64" s="21"/>
      <c r="AS64" s="21"/>
      <c r="AT64" s="21"/>
      <c r="AU64" s="21"/>
      <c r="AV64" s="21"/>
      <c r="AW64" s="21"/>
      <c r="AX64" s="21"/>
      <c r="AY64" s="21"/>
      <c r="AZ64" s="21"/>
      <c r="BA64" s="21"/>
      <c r="BB64" s="21"/>
      <c r="BC64" s="21"/>
      <c r="BD64" s="22"/>
      <c r="BE64" s="20">
        <f t="shared" si="3"/>
        <v>920</v>
      </c>
      <c r="BF64" s="6"/>
    </row>
    <row r="65" spans="1:58" ht="25.5" customHeight="1">
      <c r="A65" s="15">
        <f t="shared" si="0"/>
        <v>64</v>
      </c>
      <c r="B65" s="16" t="s">
        <v>185</v>
      </c>
      <c r="C65" s="16" t="s">
        <v>186</v>
      </c>
      <c r="D65" s="17" t="s">
        <v>8</v>
      </c>
      <c r="E65" s="17" t="s">
        <v>634</v>
      </c>
      <c r="F65" s="17" t="s">
        <v>62</v>
      </c>
      <c r="G65" s="21"/>
      <c r="H65" s="21"/>
      <c r="I65" s="21"/>
      <c r="J65" s="21"/>
      <c r="K65" s="21"/>
      <c r="L65" s="21">
        <v>40</v>
      </c>
      <c r="M65" s="21"/>
      <c r="N65" s="21"/>
      <c r="O65" s="21"/>
      <c r="P65" s="21">
        <v>20</v>
      </c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>
        <v>2560</v>
      </c>
      <c r="AI65" s="21"/>
      <c r="AJ65" s="21"/>
      <c r="AK65" s="21"/>
      <c r="AL65" s="21"/>
      <c r="AM65" s="21"/>
      <c r="AN65" s="21">
        <v>62</v>
      </c>
      <c r="AO65" s="21"/>
      <c r="AP65" s="21"/>
      <c r="AQ65" s="21"/>
      <c r="AR65" s="21"/>
      <c r="AS65" s="21">
        <v>307</v>
      </c>
      <c r="AT65" s="21"/>
      <c r="AU65" s="21"/>
      <c r="AV65" s="21"/>
      <c r="AW65" s="21"/>
      <c r="AX65" s="21"/>
      <c r="AY65" s="21"/>
      <c r="AZ65" s="21"/>
      <c r="BA65" s="21"/>
      <c r="BB65" s="21"/>
      <c r="BC65" s="21"/>
      <c r="BD65" s="22"/>
      <c r="BE65" s="20">
        <f t="shared" si="3"/>
        <v>2989</v>
      </c>
      <c r="BF65" s="6"/>
    </row>
    <row r="66" spans="1:58" ht="25.5" customHeight="1">
      <c r="A66" s="15">
        <f t="shared" si="0"/>
        <v>65</v>
      </c>
      <c r="B66" s="16" t="s">
        <v>187</v>
      </c>
      <c r="C66" s="16" t="s">
        <v>188</v>
      </c>
      <c r="D66" s="17" t="s">
        <v>8</v>
      </c>
      <c r="E66" s="17" t="s">
        <v>634</v>
      </c>
      <c r="F66" s="17" t="s">
        <v>62</v>
      </c>
      <c r="G66" s="21"/>
      <c r="H66" s="21"/>
      <c r="I66" s="21"/>
      <c r="J66" s="21"/>
      <c r="K66" s="21"/>
      <c r="L66" s="21"/>
      <c r="M66" s="21"/>
      <c r="N66" s="21"/>
      <c r="O66" s="21"/>
      <c r="P66" s="21">
        <v>917</v>
      </c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21"/>
      <c r="AS66" s="21"/>
      <c r="AT66" s="21"/>
      <c r="AU66" s="21"/>
      <c r="AV66" s="21"/>
      <c r="AW66" s="21"/>
      <c r="AX66" s="21"/>
      <c r="AY66" s="21"/>
      <c r="AZ66" s="21"/>
      <c r="BA66" s="21"/>
      <c r="BB66" s="21"/>
      <c r="BC66" s="21"/>
      <c r="BD66" s="22"/>
      <c r="BE66" s="20">
        <f t="shared" si="3"/>
        <v>917</v>
      </c>
      <c r="BF66" s="6"/>
    </row>
    <row r="67" spans="1:58" ht="25.5" customHeight="1">
      <c r="A67" s="15">
        <f t="shared" si="0"/>
        <v>66</v>
      </c>
      <c r="B67" s="16" t="s">
        <v>189</v>
      </c>
      <c r="C67" s="16" t="s">
        <v>190</v>
      </c>
      <c r="D67" s="17" t="s">
        <v>8</v>
      </c>
      <c r="E67" s="17" t="s">
        <v>634</v>
      </c>
      <c r="F67" s="17" t="s">
        <v>62</v>
      </c>
      <c r="G67" s="21"/>
      <c r="H67" s="21"/>
      <c r="I67" s="21"/>
      <c r="J67" s="21"/>
      <c r="K67" s="21"/>
      <c r="L67" s="21"/>
      <c r="M67" s="21"/>
      <c r="N67" s="21">
        <v>300</v>
      </c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>
        <v>15</v>
      </c>
      <c r="AA67" s="21"/>
      <c r="AB67" s="21"/>
      <c r="AC67" s="21"/>
      <c r="AD67" s="21">
        <v>3600</v>
      </c>
      <c r="AE67" s="21"/>
      <c r="AF67" s="21"/>
      <c r="AG67" s="21"/>
      <c r="AH67" s="21">
        <v>3</v>
      </c>
      <c r="AI67" s="21">
        <v>120</v>
      </c>
      <c r="AJ67" s="21"/>
      <c r="AK67" s="21"/>
      <c r="AL67" s="21"/>
      <c r="AM67" s="21"/>
      <c r="AN67" s="21">
        <v>308</v>
      </c>
      <c r="AO67" s="21">
        <v>15</v>
      </c>
      <c r="AP67" s="21">
        <v>100</v>
      </c>
      <c r="AQ67" s="21"/>
      <c r="AR67" s="21"/>
      <c r="AS67" s="21"/>
      <c r="AT67" s="21"/>
      <c r="AU67" s="21">
        <v>205</v>
      </c>
      <c r="AV67" s="21"/>
      <c r="AW67" s="21"/>
      <c r="AX67" s="21"/>
      <c r="AY67" s="21"/>
      <c r="AZ67" s="21">
        <v>480</v>
      </c>
      <c r="BA67" s="21"/>
      <c r="BB67" s="21"/>
      <c r="BC67" s="21"/>
      <c r="BD67" s="22"/>
      <c r="BE67" s="20">
        <f t="shared" si="3"/>
        <v>5146</v>
      </c>
      <c r="BF67" s="6"/>
    </row>
    <row r="68" spans="1:58" ht="25.5" customHeight="1">
      <c r="A68" s="15">
        <f t="shared" ref="A68:A131" si="4">A67+1</f>
        <v>67</v>
      </c>
      <c r="B68" s="16" t="s">
        <v>191</v>
      </c>
      <c r="C68" s="16" t="s">
        <v>192</v>
      </c>
      <c r="D68" s="17" t="s">
        <v>8</v>
      </c>
      <c r="E68" s="17" t="s">
        <v>634</v>
      </c>
      <c r="F68" s="17" t="s">
        <v>62</v>
      </c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>
        <v>425</v>
      </c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21"/>
      <c r="AS68" s="21"/>
      <c r="AT68" s="21"/>
      <c r="AU68" s="21"/>
      <c r="AV68" s="21"/>
      <c r="AW68" s="21"/>
      <c r="AX68" s="21"/>
      <c r="AY68" s="21"/>
      <c r="AZ68" s="21">
        <v>350</v>
      </c>
      <c r="BA68" s="21"/>
      <c r="BB68" s="21"/>
      <c r="BC68" s="21"/>
      <c r="BD68" s="22"/>
      <c r="BE68" s="20">
        <f t="shared" si="3"/>
        <v>775</v>
      </c>
      <c r="BF68" s="6"/>
    </row>
    <row r="69" spans="1:58" ht="25.5" customHeight="1">
      <c r="A69" s="15">
        <f t="shared" si="4"/>
        <v>68</v>
      </c>
      <c r="B69" s="16" t="s">
        <v>193</v>
      </c>
      <c r="C69" s="16" t="s">
        <v>194</v>
      </c>
      <c r="D69" s="17" t="s">
        <v>8</v>
      </c>
      <c r="E69" s="17" t="s">
        <v>634</v>
      </c>
      <c r="F69" s="17" t="s">
        <v>62</v>
      </c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>
        <v>307</v>
      </c>
      <c r="AN69" s="21"/>
      <c r="AO69" s="21"/>
      <c r="AP69" s="21"/>
      <c r="AQ69" s="21"/>
      <c r="AR69" s="21"/>
      <c r="AS69" s="21"/>
      <c r="AT69" s="21"/>
      <c r="AU69" s="21"/>
      <c r="AV69" s="21"/>
      <c r="AW69" s="21"/>
      <c r="AX69" s="21"/>
      <c r="AY69" s="21"/>
      <c r="AZ69" s="21"/>
      <c r="BA69" s="21"/>
      <c r="BB69" s="21"/>
      <c r="BC69" s="21"/>
      <c r="BD69" s="22"/>
      <c r="BE69" s="20">
        <f t="shared" si="3"/>
        <v>307</v>
      </c>
      <c r="BF69" s="6"/>
    </row>
    <row r="70" spans="1:58" ht="25.5" customHeight="1">
      <c r="A70" s="15">
        <f t="shared" si="4"/>
        <v>69</v>
      </c>
      <c r="B70" s="16" t="s">
        <v>195</v>
      </c>
      <c r="C70" s="16" t="s">
        <v>196</v>
      </c>
      <c r="D70" s="17" t="s">
        <v>8</v>
      </c>
      <c r="E70" s="17" t="s">
        <v>634</v>
      </c>
      <c r="F70" s="17" t="s">
        <v>62</v>
      </c>
      <c r="G70" s="21"/>
      <c r="H70" s="21"/>
      <c r="I70" s="21"/>
      <c r="J70" s="21"/>
      <c r="K70" s="21"/>
      <c r="L70" s="21"/>
      <c r="M70" s="21"/>
      <c r="N70" s="21"/>
      <c r="O70" s="21"/>
      <c r="P70" s="21">
        <v>370</v>
      </c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>
        <v>245</v>
      </c>
      <c r="AN70" s="21">
        <v>176</v>
      </c>
      <c r="AO70" s="21"/>
      <c r="AP70" s="21"/>
      <c r="AQ70" s="21"/>
      <c r="AR70" s="21"/>
      <c r="AS70" s="21"/>
      <c r="AT70" s="21"/>
      <c r="AU70" s="21"/>
      <c r="AV70" s="21"/>
      <c r="AW70" s="21"/>
      <c r="AX70" s="21"/>
      <c r="AY70" s="21"/>
      <c r="AZ70" s="21"/>
      <c r="BA70" s="21"/>
      <c r="BB70" s="21"/>
      <c r="BC70" s="21"/>
      <c r="BD70" s="22"/>
      <c r="BE70" s="20">
        <f t="shared" si="3"/>
        <v>791</v>
      </c>
      <c r="BF70" s="6"/>
    </row>
    <row r="71" spans="1:58" ht="25.5" customHeight="1">
      <c r="A71" s="15">
        <f t="shared" si="4"/>
        <v>70</v>
      </c>
      <c r="B71" s="16" t="s">
        <v>197</v>
      </c>
      <c r="C71" s="16" t="s">
        <v>198</v>
      </c>
      <c r="D71" s="17" t="s">
        <v>8</v>
      </c>
      <c r="E71" s="17" t="s">
        <v>634</v>
      </c>
      <c r="F71" s="17" t="s">
        <v>62</v>
      </c>
      <c r="G71" s="21"/>
      <c r="H71" s="21"/>
      <c r="I71" s="21"/>
      <c r="J71" s="21"/>
      <c r="K71" s="21"/>
      <c r="L71" s="21"/>
      <c r="M71" s="21"/>
      <c r="N71" s="21"/>
      <c r="O71" s="21"/>
      <c r="P71" s="21">
        <v>1235</v>
      </c>
      <c r="Q71" s="21"/>
      <c r="R71" s="21"/>
      <c r="S71" s="21"/>
      <c r="T71" s="21">
        <v>38</v>
      </c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1"/>
      <c r="AO71" s="21"/>
      <c r="AP71" s="21"/>
      <c r="AQ71" s="21"/>
      <c r="AR71" s="21"/>
      <c r="AS71" s="21">
        <v>920</v>
      </c>
      <c r="AT71" s="21"/>
      <c r="AU71" s="21"/>
      <c r="AV71" s="21"/>
      <c r="AW71" s="21"/>
      <c r="AX71" s="21"/>
      <c r="AY71" s="21"/>
      <c r="AZ71" s="21"/>
      <c r="BA71" s="21"/>
      <c r="BB71" s="21"/>
      <c r="BC71" s="21"/>
      <c r="BD71" s="22"/>
      <c r="BE71" s="20">
        <f t="shared" si="3"/>
        <v>2193</v>
      </c>
      <c r="BF71" s="6"/>
    </row>
    <row r="72" spans="1:58" ht="25.5" customHeight="1">
      <c r="A72" s="15">
        <f t="shared" si="4"/>
        <v>71</v>
      </c>
      <c r="B72" s="16" t="s">
        <v>199</v>
      </c>
      <c r="C72" s="16" t="s">
        <v>200</v>
      </c>
      <c r="D72" s="17" t="s">
        <v>8</v>
      </c>
      <c r="E72" s="17" t="s">
        <v>634</v>
      </c>
      <c r="F72" s="17" t="s">
        <v>62</v>
      </c>
      <c r="G72" s="21"/>
      <c r="H72" s="21"/>
      <c r="I72" s="21"/>
      <c r="J72" s="21"/>
      <c r="K72" s="21"/>
      <c r="L72" s="21"/>
      <c r="M72" s="21"/>
      <c r="N72" s="21"/>
      <c r="O72" s="21"/>
      <c r="P72" s="21">
        <v>388</v>
      </c>
      <c r="Q72" s="21"/>
      <c r="R72" s="21"/>
      <c r="S72" s="21"/>
      <c r="T72" s="21">
        <v>4</v>
      </c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>
        <v>585</v>
      </c>
      <c r="AI72" s="21"/>
      <c r="AJ72" s="21"/>
      <c r="AK72" s="21"/>
      <c r="AL72" s="21"/>
      <c r="AM72" s="21"/>
      <c r="AN72" s="21"/>
      <c r="AO72" s="21"/>
      <c r="AP72" s="21"/>
      <c r="AQ72" s="21"/>
      <c r="AR72" s="21"/>
      <c r="AS72" s="21"/>
      <c r="AT72" s="21"/>
      <c r="AU72" s="21"/>
      <c r="AV72" s="21"/>
      <c r="AW72" s="21"/>
      <c r="AX72" s="21"/>
      <c r="AY72" s="21"/>
      <c r="AZ72" s="21"/>
      <c r="BA72" s="21"/>
      <c r="BB72" s="21"/>
      <c r="BC72" s="21"/>
      <c r="BD72" s="22"/>
      <c r="BE72" s="20">
        <f t="shared" si="3"/>
        <v>977</v>
      </c>
      <c r="BF72" s="6"/>
    </row>
    <row r="73" spans="1:58" ht="25.5" customHeight="1">
      <c r="A73" s="15">
        <f t="shared" si="4"/>
        <v>72</v>
      </c>
      <c r="B73" s="16" t="s">
        <v>201</v>
      </c>
      <c r="C73" s="16" t="s">
        <v>202</v>
      </c>
      <c r="D73" s="17" t="s">
        <v>8</v>
      </c>
      <c r="E73" s="17" t="s">
        <v>634</v>
      </c>
      <c r="F73" s="17" t="s">
        <v>62</v>
      </c>
      <c r="G73" s="21"/>
      <c r="H73" s="21"/>
      <c r="I73" s="21"/>
      <c r="J73" s="21"/>
      <c r="K73" s="21"/>
      <c r="L73" s="21"/>
      <c r="M73" s="21"/>
      <c r="N73" s="21"/>
      <c r="O73" s="21">
        <v>700</v>
      </c>
      <c r="P73" s="21">
        <v>260</v>
      </c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>
        <v>210</v>
      </c>
      <c r="AI73" s="21"/>
      <c r="AJ73" s="21"/>
      <c r="AK73" s="21"/>
      <c r="AL73" s="21"/>
      <c r="AM73" s="21"/>
      <c r="AN73" s="21"/>
      <c r="AO73" s="21"/>
      <c r="AP73" s="21"/>
      <c r="AQ73" s="21"/>
      <c r="AR73" s="21"/>
      <c r="AS73" s="21"/>
      <c r="AT73" s="21"/>
      <c r="AU73" s="21"/>
      <c r="AV73" s="21"/>
      <c r="AW73" s="21"/>
      <c r="AX73" s="21"/>
      <c r="AY73" s="21"/>
      <c r="AZ73" s="21"/>
      <c r="BA73" s="21"/>
      <c r="BB73" s="21"/>
      <c r="BC73" s="21"/>
      <c r="BD73" s="22"/>
      <c r="BE73" s="20">
        <f t="shared" si="3"/>
        <v>1170</v>
      </c>
      <c r="BF73" s="6"/>
    </row>
    <row r="74" spans="1:58" ht="25.5" customHeight="1">
      <c r="A74" s="15">
        <f t="shared" si="4"/>
        <v>73</v>
      </c>
      <c r="B74" s="16" t="s">
        <v>203</v>
      </c>
      <c r="C74" s="16" t="s">
        <v>204</v>
      </c>
      <c r="D74" s="17" t="s">
        <v>8</v>
      </c>
      <c r="E74" s="17" t="s">
        <v>634</v>
      </c>
      <c r="F74" s="17" t="s">
        <v>62</v>
      </c>
      <c r="G74" s="21"/>
      <c r="H74" s="21"/>
      <c r="I74" s="21"/>
      <c r="J74" s="21"/>
      <c r="K74" s="21"/>
      <c r="L74" s="21"/>
      <c r="M74" s="21"/>
      <c r="N74" s="21">
        <v>360</v>
      </c>
      <c r="O74" s="21"/>
      <c r="P74" s="21">
        <v>29.4</v>
      </c>
      <c r="Q74" s="21"/>
      <c r="R74" s="21"/>
      <c r="S74" s="21"/>
      <c r="T74" s="21">
        <v>662</v>
      </c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>
        <v>24</v>
      </c>
      <c r="AP74" s="21"/>
      <c r="AQ74" s="21"/>
      <c r="AR74" s="21"/>
      <c r="AS74" s="21"/>
      <c r="AT74" s="21"/>
      <c r="AU74" s="21"/>
      <c r="AV74" s="21"/>
      <c r="AW74" s="21"/>
      <c r="AX74" s="21"/>
      <c r="AY74" s="21"/>
      <c r="AZ74" s="21"/>
      <c r="BA74" s="21"/>
      <c r="BB74" s="21"/>
      <c r="BC74" s="21"/>
      <c r="BD74" s="22"/>
      <c r="BE74" s="20">
        <f t="shared" si="3"/>
        <v>1075.4000000000001</v>
      </c>
      <c r="BF74" s="6"/>
    </row>
    <row r="75" spans="1:58" ht="25.5" customHeight="1">
      <c r="A75" s="15">
        <f t="shared" si="4"/>
        <v>74</v>
      </c>
      <c r="B75" s="16" t="s">
        <v>205</v>
      </c>
      <c r="C75" s="16" t="s">
        <v>206</v>
      </c>
      <c r="D75" s="17" t="s">
        <v>8</v>
      </c>
      <c r="E75" s="17" t="s">
        <v>634</v>
      </c>
      <c r="F75" s="17" t="s">
        <v>62</v>
      </c>
      <c r="G75" s="21"/>
      <c r="H75" s="21"/>
      <c r="I75" s="21"/>
      <c r="J75" s="21"/>
      <c r="K75" s="21"/>
      <c r="L75" s="21"/>
      <c r="M75" s="21"/>
      <c r="N75" s="21"/>
      <c r="O75" s="21"/>
      <c r="P75" s="21">
        <v>232</v>
      </c>
      <c r="Q75" s="21"/>
      <c r="R75" s="21"/>
      <c r="S75" s="21"/>
      <c r="T75" s="21">
        <v>27</v>
      </c>
      <c r="U75" s="21"/>
      <c r="V75" s="21"/>
      <c r="W75" s="21"/>
      <c r="X75" s="21"/>
      <c r="Y75" s="21"/>
      <c r="Z75" s="21"/>
      <c r="AA75" s="21">
        <v>20</v>
      </c>
      <c r="AB75" s="21"/>
      <c r="AC75" s="21"/>
      <c r="AD75" s="21"/>
      <c r="AE75" s="21"/>
      <c r="AF75" s="21"/>
      <c r="AG75" s="21"/>
      <c r="AH75" s="21">
        <v>1490</v>
      </c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>
        <v>20</v>
      </c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2"/>
      <c r="BE75" s="20">
        <f t="shared" si="3"/>
        <v>1789</v>
      </c>
      <c r="BF75" s="6"/>
    </row>
    <row r="76" spans="1:58" ht="25.5" customHeight="1">
      <c r="A76" s="15">
        <f t="shared" si="4"/>
        <v>75</v>
      </c>
      <c r="B76" s="16" t="s">
        <v>207</v>
      </c>
      <c r="C76" s="16" t="s">
        <v>208</v>
      </c>
      <c r="D76" s="17" t="s">
        <v>8</v>
      </c>
      <c r="E76" s="17" t="s">
        <v>634</v>
      </c>
      <c r="F76" s="17" t="s">
        <v>62</v>
      </c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21"/>
      <c r="AJ76" s="21"/>
      <c r="AK76" s="21"/>
      <c r="AL76" s="21"/>
      <c r="AM76" s="21">
        <v>120</v>
      </c>
      <c r="AN76" s="21"/>
      <c r="AO76" s="21"/>
      <c r="AP76" s="21"/>
      <c r="AQ76" s="21"/>
      <c r="AR76" s="21"/>
      <c r="AS76" s="21"/>
      <c r="AT76" s="21"/>
      <c r="AU76" s="21"/>
      <c r="AV76" s="21"/>
      <c r="AW76" s="21"/>
      <c r="AX76" s="21"/>
      <c r="AY76" s="21"/>
      <c r="AZ76" s="21"/>
      <c r="BA76" s="21"/>
      <c r="BB76" s="21"/>
      <c r="BC76" s="21"/>
      <c r="BD76" s="22"/>
      <c r="BE76" s="20">
        <f t="shared" si="3"/>
        <v>120</v>
      </c>
      <c r="BF76" s="6"/>
    </row>
    <row r="77" spans="1:58" ht="25.5" customHeight="1">
      <c r="A77" s="15">
        <f t="shared" si="4"/>
        <v>76</v>
      </c>
      <c r="B77" s="16" t="s">
        <v>209</v>
      </c>
      <c r="C77" s="16" t="s">
        <v>210</v>
      </c>
      <c r="D77" s="17" t="s">
        <v>8</v>
      </c>
      <c r="E77" s="17" t="s">
        <v>634</v>
      </c>
      <c r="F77" s="17" t="s">
        <v>62</v>
      </c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>
        <v>1650</v>
      </c>
      <c r="R77" s="21"/>
      <c r="S77" s="21"/>
      <c r="T77" s="21">
        <v>474</v>
      </c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1"/>
      <c r="AI77" s="21"/>
      <c r="AJ77" s="21"/>
      <c r="AK77" s="21">
        <v>100</v>
      </c>
      <c r="AL77" s="21"/>
      <c r="AM77" s="21"/>
      <c r="AN77" s="21"/>
      <c r="AO77" s="21"/>
      <c r="AP77" s="21"/>
      <c r="AQ77" s="21">
        <v>15</v>
      </c>
      <c r="AR77" s="21"/>
      <c r="AS77" s="21"/>
      <c r="AT77" s="21"/>
      <c r="AU77" s="21"/>
      <c r="AV77" s="21"/>
      <c r="AW77" s="21"/>
      <c r="AX77" s="21"/>
      <c r="AY77" s="21"/>
      <c r="AZ77" s="21"/>
      <c r="BA77" s="21"/>
      <c r="BB77" s="21"/>
      <c r="BC77" s="21"/>
      <c r="BD77" s="22"/>
      <c r="BE77" s="20">
        <f t="shared" si="3"/>
        <v>2239</v>
      </c>
      <c r="BF77" s="6"/>
    </row>
    <row r="78" spans="1:58" ht="25.5" customHeight="1">
      <c r="A78" s="15">
        <f t="shared" si="4"/>
        <v>77</v>
      </c>
      <c r="B78" s="16" t="s">
        <v>211</v>
      </c>
      <c r="C78" s="16" t="s">
        <v>212</v>
      </c>
      <c r="D78" s="17" t="s">
        <v>8</v>
      </c>
      <c r="E78" s="17" t="s">
        <v>634</v>
      </c>
      <c r="F78" s="17" t="s">
        <v>62</v>
      </c>
      <c r="G78" s="21"/>
      <c r="H78" s="21"/>
      <c r="I78" s="21"/>
      <c r="J78" s="21"/>
      <c r="K78" s="21"/>
      <c r="L78" s="21"/>
      <c r="M78" s="21"/>
      <c r="N78" s="21"/>
      <c r="O78" s="21"/>
      <c r="P78" s="21">
        <v>1469.6</v>
      </c>
      <c r="Q78" s="21"/>
      <c r="R78" s="21"/>
      <c r="S78" s="21"/>
      <c r="T78" s="21">
        <v>263</v>
      </c>
      <c r="U78" s="21"/>
      <c r="V78" s="21"/>
      <c r="W78" s="21"/>
      <c r="X78" s="21">
        <v>57</v>
      </c>
      <c r="Y78" s="21"/>
      <c r="Z78" s="21"/>
      <c r="AA78" s="21"/>
      <c r="AB78" s="21"/>
      <c r="AC78" s="21"/>
      <c r="AD78" s="21"/>
      <c r="AE78" s="21"/>
      <c r="AF78" s="21"/>
      <c r="AG78" s="21"/>
      <c r="AH78" s="21">
        <v>425</v>
      </c>
      <c r="AI78" s="21"/>
      <c r="AJ78" s="21"/>
      <c r="AK78" s="21">
        <v>225</v>
      </c>
      <c r="AL78" s="21"/>
      <c r="AM78" s="21"/>
      <c r="AN78" s="21"/>
      <c r="AO78" s="21"/>
      <c r="AP78" s="21"/>
      <c r="AQ78" s="21"/>
      <c r="AR78" s="21"/>
      <c r="AS78" s="21"/>
      <c r="AT78" s="21"/>
      <c r="AU78" s="21"/>
      <c r="AV78" s="21"/>
      <c r="AW78" s="21"/>
      <c r="AX78" s="21"/>
      <c r="AY78" s="21"/>
      <c r="AZ78" s="21"/>
      <c r="BA78" s="21"/>
      <c r="BB78" s="21"/>
      <c r="BC78" s="21"/>
      <c r="BD78" s="22"/>
      <c r="BE78" s="20">
        <f t="shared" si="3"/>
        <v>2439.6</v>
      </c>
      <c r="BF78" s="6"/>
    </row>
    <row r="79" spans="1:58" ht="25.5" customHeight="1">
      <c r="A79" s="15">
        <f t="shared" si="4"/>
        <v>78</v>
      </c>
      <c r="B79" s="16" t="s">
        <v>213</v>
      </c>
      <c r="C79" s="16" t="s">
        <v>214</v>
      </c>
      <c r="D79" s="17" t="s">
        <v>8</v>
      </c>
      <c r="E79" s="17" t="s">
        <v>634</v>
      </c>
      <c r="F79" s="17" t="s">
        <v>62</v>
      </c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>
        <v>428</v>
      </c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21"/>
      <c r="AH79" s="21">
        <v>210</v>
      </c>
      <c r="AI79" s="21"/>
      <c r="AJ79" s="21"/>
      <c r="AK79" s="21"/>
      <c r="AL79" s="21"/>
      <c r="AM79" s="21">
        <v>100</v>
      </c>
      <c r="AN79" s="21"/>
      <c r="AO79" s="21"/>
      <c r="AP79" s="21"/>
      <c r="AQ79" s="21">
        <v>24</v>
      </c>
      <c r="AR79" s="21"/>
      <c r="AS79" s="21"/>
      <c r="AT79" s="21"/>
      <c r="AU79" s="21"/>
      <c r="AV79" s="21"/>
      <c r="AW79" s="21"/>
      <c r="AX79" s="21"/>
      <c r="AY79" s="21"/>
      <c r="AZ79" s="21"/>
      <c r="BA79" s="21"/>
      <c r="BB79" s="21"/>
      <c r="BC79" s="21"/>
      <c r="BD79" s="22"/>
      <c r="BE79" s="20">
        <f t="shared" si="3"/>
        <v>762</v>
      </c>
      <c r="BF79" s="6"/>
    </row>
    <row r="80" spans="1:58" ht="25.5" customHeight="1">
      <c r="A80" s="15">
        <f t="shared" si="4"/>
        <v>79</v>
      </c>
      <c r="B80" s="16" t="s">
        <v>215</v>
      </c>
      <c r="C80" s="16" t="s">
        <v>216</v>
      </c>
      <c r="D80" s="17" t="s">
        <v>8</v>
      </c>
      <c r="E80" s="17" t="s">
        <v>634</v>
      </c>
      <c r="F80" s="17" t="s">
        <v>62</v>
      </c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>
        <v>2675</v>
      </c>
      <c r="U80" s="21"/>
      <c r="V80" s="21"/>
      <c r="W80" s="21"/>
      <c r="X80" s="21"/>
      <c r="Y80" s="21">
        <v>475</v>
      </c>
      <c r="Z80" s="21"/>
      <c r="AA80" s="21"/>
      <c r="AB80" s="21"/>
      <c r="AC80" s="21"/>
      <c r="AD80" s="21"/>
      <c r="AE80" s="21"/>
      <c r="AF80" s="21"/>
      <c r="AG80" s="21"/>
      <c r="AH80" s="21">
        <v>2270</v>
      </c>
      <c r="AI80" s="21"/>
      <c r="AJ80" s="21"/>
      <c r="AK80" s="21">
        <v>450</v>
      </c>
      <c r="AL80" s="21"/>
      <c r="AM80" s="21"/>
      <c r="AN80" s="21"/>
      <c r="AO80" s="21"/>
      <c r="AP80" s="21"/>
      <c r="AQ80" s="21">
        <v>500</v>
      </c>
      <c r="AR80" s="21"/>
      <c r="AS80" s="21"/>
      <c r="AT80" s="21"/>
      <c r="AU80" s="21"/>
      <c r="AV80" s="21"/>
      <c r="AW80" s="21"/>
      <c r="AX80" s="21"/>
      <c r="AY80" s="21"/>
      <c r="AZ80" s="21"/>
      <c r="BA80" s="21"/>
      <c r="BB80" s="21"/>
      <c r="BC80" s="21"/>
      <c r="BD80" s="22"/>
      <c r="BE80" s="20">
        <f t="shared" si="3"/>
        <v>6370</v>
      </c>
      <c r="BF80" s="6"/>
    </row>
    <row r="81" spans="1:58" ht="25.5" customHeight="1">
      <c r="A81" s="15">
        <f t="shared" si="4"/>
        <v>80</v>
      </c>
      <c r="B81" s="16" t="s">
        <v>217</v>
      </c>
      <c r="C81" s="16" t="s">
        <v>218</v>
      </c>
      <c r="D81" s="17" t="s">
        <v>8</v>
      </c>
      <c r="E81" s="17" t="s">
        <v>634</v>
      </c>
      <c r="F81" s="17" t="s">
        <v>62</v>
      </c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21"/>
      <c r="AF81" s="21"/>
      <c r="AG81" s="21"/>
      <c r="AH81" s="21"/>
      <c r="AI81" s="21"/>
      <c r="AJ81" s="21"/>
      <c r="AK81" s="21"/>
      <c r="AL81" s="21"/>
      <c r="AM81" s="21"/>
      <c r="AN81" s="21">
        <v>300</v>
      </c>
      <c r="AO81" s="21"/>
      <c r="AP81" s="21"/>
      <c r="AQ81" s="21"/>
      <c r="AR81" s="21"/>
      <c r="AS81" s="21"/>
      <c r="AT81" s="21"/>
      <c r="AU81" s="21">
        <v>160</v>
      </c>
      <c r="AV81" s="21"/>
      <c r="AW81" s="21"/>
      <c r="AX81" s="21"/>
      <c r="AY81" s="21"/>
      <c r="AZ81" s="21"/>
      <c r="BA81" s="21"/>
      <c r="BB81" s="21"/>
      <c r="BC81" s="21"/>
      <c r="BD81" s="22"/>
      <c r="BE81" s="20">
        <f t="shared" si="3"/>
        <v>460</v>
      </c>
      <c r="BF81" s="6"/>
    </row>
    <row r="82" spans="1:58" ht="25.5" customHeight="1">
      <c r="A82" s="15">
        <f t="shared" si="4"/>
        <v>81</v>
      </c>
      <c r="B82" s="16" t="s">
        <v>219</v>
      </c>
      <c r="C82" s="16" t="s">
        <v>220</v>
      </c>
      <c r="D82" s="17" t="s">
        <v>8</v>
      </c>
      <c r="E82" s="17" t="s">
        <v>634</v>
      </c>
      <c r="F82" s="17" t="s">
        <v>62</v>
      </c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>
        <v>160</v>
      </c>
      <c r="Y82" s="21"/>
      <c r="Z82" s="21"/>
      <c r="AA82" s="21"/>
      <c r="AB82" s="21"/>
      <c r="AC82" s="21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2"/>
      <c r="BE82" s="20">
        <f t="shared" si="3"/>
        <v>160</v>
      </c>
      <c r="BF82" s="6"/>
    </row>
    <row r="83" spans="1:58" ht="25.5" customHeight="1">
      <c r="A83" s="15">
        <f t="shared" si="4"/>
        <v>82</v>
      </c>
      <c r="B83" s="16" t="s">
        <v>221</v>
      </c>
      <c r="C83" s="16" t="s">
        <v>222</v>
      </c>
      <c r="D83" s="17" t="s">
        <v>8</v>
      </c>
      <c r="E83" s="17" t="s">
        <v>634</v>
      </c>
      <c r="F83" s="17" t="s">
        <v>62</v>
      </c>
      <c r="G83" s="21"/>
      <c r="H83" s="21"/>
      <c r="I83" s="21"/>
      <c r="J83" s="21"/>
      <c r="K83" s="21"/>
      <c r="L83" s="21"/>
      <c r="M83" s="21"/>
      <c r="N83" s="21"/>
      <c r="O83" s="21"/>
      <c r="P83" s="21">
        <v>165</v>
      </c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  <c r="AE83" s="21"/>
      <c r="AF83" s="21"/>
      <c r="AG83" s="21"/>
      <c r="AH83" s="21">
        <v>990</v>
      </c>
      <c r="AI83" s="21"/>
      <c r="AJ83" s="21"/>
      <c r="AK83" s="21"/>
      <c r="AL83" s="21"/>
      <c r="AM83" s="21">
        <v>400</v>
      </c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2"/>
      <c r="BE83" s="20">
        <f t="shared" si="3"/>
        <v>1555</v>
      </c>
      <c r="BF83" s="6"/>
    </row>
    <row r="84" spans="1:58" ht="25.5" customHeight="1">
      <c r="A84" s="15">
        <f t="shared" si="4"/>
        <v>83</v>
      </c>
      <c r="B84" s="16" t="s">
        <v>223</v>
      </c>
      <c r="C84" s="16" t="s">
        <v>224</v>
      </c>
      <c r="D84" s="17" t="s">
        <v>8</v>
      </c>
      <c r="E84" s="17" t="s">
        <v>634</v>
      </c>
      <c r="F84" s="17" t="s">
        <v>62</v>
      </c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>
        <v>680</v>
      </c>
      <c r="U84" s="21"/>
      <c r="V84" s="21"/>
      <c r="W84" s="21"/>
      <c r="X84" s="21"/>
      <c r="Y84" s="21"/>
      <c r="Z84" s="21"/>
      <c r="AA84" s="21"/>
      <c r="AB84" s="21"/>
      <c r="AC84" s="21"/>
      <c r="AD84" s="21"/>
      <c r="AE84" s="21"/>
      <c r="AF84" s="21"/>
      <c r="AG84" s="21"/>
      <c r="AH84" s="21"/>
      <c r="AI84" s="21"/>
      <c r="AJ84" s="21"/>
      <c r="AK84" s="21"/>
      <c r="AL84" s="21"/>
      <c r="AM84" s="21"/>
      <c r="AN84" s="21"/>
      <c r="AO84" s="21"/>
      <c r="AP84" s="21"/>
      <c r="AQ84" s="21">
        <v>45</v>
      </c>
      <c r="AR84" s="21"/>
      <c r="AS84" s="21"/>
      <c r="AT84" s="21"/>
      <c r="AU84" s="21"/>
      <c r="AV84" s="21"/>
      <c r="AW84" s="21"/>
      <c r="AX84" s="21"/>
      <c r="AY84" s="21"/>
      <c r="AZ84" s="21"/>
      <c r="BA84" s="21"/>
      <c r="BB84" s="21"/>
      <c r="BC84" s="21"/>
      <c r="BD84" s="22"/>
      <c r="BE84" s="20">
        <f t="shared" si="3"/>
        <v>725</v>
      </c>
      <c r="BF84" s="6"/>
    </row>
    <row r="85" spans="1:58" ht="25.5" customHeight="1">
      <c r="A85" s="15">
        <f t="shared" si="4"/>
        <v>84</v>
      </c>
      <c r="B85" s="16" t="s">
        <v>225</v>
      </c>
      <c r="C85" s="16" t="s">
        <v>226</v>
      </c>
      <c r="D85" s="17" t="s">
        <v>8</v>
      </c>
      <c r="E85" s="17" t="s">
        <v>634</v>
      </c>
      <c r="F85" s="17" t="s">
        <v>62</v>
      </c>
      <c r="G85" s="21"/>
      <c r="H85" s="21"/>
      <c r="I85" s="21"/>
      <c r="J85" s="21"/>
      <c r="K85" s="21"/>
      <c r="L85" s="21"/>
      <c r="M85" s="21"/>
      <c r="N85" s="21"/>
      <c r="O85" s="21"/>
      <c r="P85" s="21">
        <v>440</v>
      </c>
      <c r="Q85" s="21">
        <v>196.5</v>
      </c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21"/>
      <c r="AF85" s="21"/>
      <c r="AG85" s="21"/>
      <c r="AH85" s="21">
        <v>1870</v>
      </c>
      <c r="AI85" s="21"/>
      <c r="AJ85" s="21"/>
      <c r="AK85" s="21"/>
      <c r="AL85" s="21"/>
      <c r="AM85" s="21"/>
      <c r="AN85" s="21"/>
      <c r="AO85" s="21"/>
      <c r="AP85" s="21">
        <v>135</v>
      </c>
      <c r="AQ85" s="21"/>
      <c r="AR85" s="21"/>
      <c r="AS85" s="21"/>
      <c r="AT85" s="21"/>
      <c r="AU85" s="21"/>
      <c r="AV85" s="21"/>
      <c r="AW85" s="21"/>
      <c r="AX85" s="21"/>
      <c r="AY85" s="21"/>
      <c r="AZ85" s="21"/>
      <c r="BA85" s="21"/>
      <c r="BB85" s="21"/>
      <c r="BC85" s="21"/>
      <c r="BD85" s="22"/>
      <c r="BE85" s="20">
        <f t="shared" si="3"/>
        <v>2641.5</v>
      </c>
      <c r="BF85" s="6"/>
    </row>
    <row r="86" spans="1:58" ht="25.5" customHeight="1">
      <c r="A86" s="15">
        <f t="shared" si="4"/>
        <v>85</v>
      </c>
      <c r="B86" s="16" t="s">
        <v>227</v>
      </c>
      <c r="C86" s="16" t="s">
        <v>228</v>
      </c>
      <c r="D86" s="17" t="s">
        <v>8</v>
      </c>
      <c r="E86" s="17" t="s">
        <v>634</v>
      </c>
      <c r="F86" s="17" t="s">
        <v>62</v>
      </c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21"/>
      <c r="AF86" s="21">
        <v>1700</v>
      </c>
      <c r="AG86" s="21"/>
      <c r="AH86" s="21">
        <v>41000</v>
      </c>
      <c r="AI86" s="21"/>
      <c r="AJ86" s="21"/>
      <c r="AK86" s="21">
        <v>9000</v>
      </c>
      <c r="AL86" s="21"/>
      <c r="AM86" s="21"/>
      <c r="AN86" s="21"/>
      <c r="AO86" s="21"/>
      <c r="AP86" s="21"/>
      <c r="AQ86" s="21"/>
      <c r="AR86" s="21"/>
      <c r="AS86" s="21"/>
      <c r="AT86" s="21"/>
      <c r="AU86" s="21"/>
      <c r="AV86" s="21"/>
      <c r="AW86" s="21"/>
      <c r="AX86" s="21"/>
      <c r="AY86" s="21"/>
      <c r="AZ86" s="21"/>
      <c r="BA86" s="21"/>
      <c r="BB86" s="21"/>
      <c r="BC86" s="21"/>
      <c r="BD86" s="22"/>
      <c r="BE86" s="20">
        <f t="shared" si="3"/>
        <v>51700</v>
      </c>
      <c r="BF86" s="6"/>
    </row>
    <row r="87" spans="1:58">
      <c r="A87" s="7">
        <f t="shared" si="4"/>
        <v>86</v>
      </c>
      <c r="B87" s="8" t="s">
        <v>229</v>
      </c>
      <c r="C87" s="9" t="s">
        <v>230</v>
      </c>
      <c r="D87" s="10" t="s">
        <v>8</v>
      </c>
      <c r="E87" s="10" t="s">
        <v>634</v>
      </c>
      <c r="F87" s="10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1"/>
      <c r="BC87" s="11"/>
      <c r="BD87" s="12"/>
      <c r="BE87" s="13">
        <f>SUM(BE88:BE114)</f>
        <v>12929</v>
      </c>
      <c r="BF87" s="14"/>
    </row>
    <row r="88" spans="1:58" ht="25.5" customHeight="1">
      <c r="A88" s="15">
        <f t="shared" si="4"/>
        <v>87</v>
      </c>
      <c r="B88" s="16" t="s">
        <v>231</v>
      </c>
      <c r="C88" s="16" t="s">
        <v>232</v>
      </c>
      <c r="D88" s="17" t="s">
        <v>8</v>
      </c>
      <c r="E88" s="17" t="s">
        <v>634</v>
      </c>
      <c r="F88" s="17" t="s">
        <v>62</v>
      </c>
      <c r="G88" s="17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>
        <v>950</v>
      </c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I88" s="19">
        <v>240</v>
      </c>
      <c r="AJ88" s="19"/>
      <c r="AK88" s="19"/>
      <c r="AL88" s="19"/>
      <c r="AM88" s="19"/>
      <c r="AN88" s="19"/>
      <c r="AO88" s="19"/>
      <c r="AP88" s="19"/>
      <c r="AQ88" s="19"/>
      <c r="AR88" s="19">
        <v>211</v>
      </c>
      <c r="AS88" s="19"/>
      <c r="AT88" s="19"/>
      <c r="AU88" s="19"/>
      <c r="AV88" s="19"/>
      <c r="AW88" s="19"/>
      <c r="AX88" s="19"/>
      <c r="AY88" s="19"/>
      <c r="AZ88" s="19"/>
      <c r="BA88" s="19"/>
      <c r="BB88" s="19"/>
      <c r="BC88" s="19"/>
      <c r="BD88" s="23"/>
      <c r="BE88" s="20">
        <f>SUM(G88:BD88)</f>
        <v>1401</v>
      </c>
      <c r="BF88" s="24"/>
    </row>
    <row r="89" spans="1:58" ht="25.5" customHeight="1">
      <c r="A89" s="15">
        <f t="shared" si="4"/>
        <v>88</v>
      </c>
      <c r="B89" s="16" t="s">
        <v>233</v>
      </c>
      <c r="C89" s="16" t="s">
        <v>234</v>
      </c>
      <c r="D89" s="17" t="s">
        <v>8</v>
      </c>
      <c r="E89" s="17" t="s">
        <v>634</v>
      </c>
      <c r="F89" s="17" t="s">
        <v>62</v>
      </c>
      <c r="G89" s="17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>
        <v>1100</v>
      </c>
      <c r="V89" s="19">
        <v>115</v>
      </c>
      <c r="W89" s="19"/>
      <c r="X89" s="19"/>
      <c r="Y89" s="19"/>
      <c r="Z89" s="19"/>
      <c r="AA89" s="19"/>
      <c r="AB89" s="19"/>
      <c r="AC89" s="19"/>
      <c r="AD89" s="19"/>
      <c r="AE89" s="19">
        <v>920</v>
      </c>
      <c r="AF89" s="19"/>
      <c r="AG89" s="19"/>
      <c r="AH89" s="19"/>
      <c r="AI89" s="19">
        <v>715</v>
      </c>
      <c r="AJ89" s="19"/>
      <c r="AK89" s="19"/>
      <c r="AL89" s="19"/>
      <c r="AM89" s="19"/>
      <c r="AN89" s="19">
        <v>148</v>
      </c>
      <c r="AO89" s="19">
        <v>258</v>
      </c>
      <c r="AP89" s="19"/>
      <c r="AQ89" s="19"/>
      <c r="AR89" s="19">
        <v>198</v>
      </c>
      <c r="AS89" s="19"/>
      <c r="AT89" s="19"/>
      <c r="AU89" s="19"/>
      <c r="AV89" s="19"/>
      <c r="AW89" s="19"/>
      <c r="AX89" s="19"/>
      <c r="AY89" s="19"/>
      <c r="AZ89" s="19"/>
      <c r="BA89" s="19"/>
      <c r="BB89" s="19"/>
      <c r="BC89" s="19"/>
      <c r="BD89" s="23"/>
      <c r="BE89" s="20">
        <f t="shared" ref="BE89:BE145" si="5">SUM(G89:BD89)</f>
        <v>3454</v>
      </c>
      <c r="BF89" s="24"/>
    </row>
    <row r="90" spans="1:58" ht="25.5" customHeight="1">
      <c r="A90" s="15">
        <f t="shared" si="4"/>
        <v>89</v>
      </c>
      <c r="B90" s="16" t="s">
        <v>235</v>
      </c>
      <c r="C90" s="16" t="s">
        <v>236</v>
      </c>
      <c r="D90" s="17" t="s">
        <v>8</v>
      </c>
      <c r="E90" s="17" t="s">
        <v>634</v>
      </c>
      <c r="F90" s="17" t="s">
        <v>62</v>
      </c>
      <c r="G90" s="17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  <c r="AW90" s="19"/>
      <c r="AX90" s="19"/>
      <c r="AY90" s="19"/>
      <c r="AZ90" s="19"/>
      <c r="BA90" s="19"/>
      <c r="BB90" s="19"/>
      <c r="BC90" s="19"/>
      <c r="BD90" s="23"/>
      <c r="BE90" s="20">
        <f t="shared" si="5"/>
        <v>0</v>
      </c>
      <c r="BF90" s="24"/>
    </row>
    <row r="91" spans="1:58" ht="25.5" customHeight="1">
      <c r="A91" s="15">
        <f t="shared" si="4"/>
        <v>90</v>
      </c>
      <c r="B91" s="16" t="s">
        <v>237</v>
      </c>
      <c r="C91" s="16" t="s">
        <v>238</v>
      </c>
      <c r="D91" s="17" t="s">
        <v>8</v>
      </c>
      <c r="E91" s="17" t="s">
        <v>634</v>
      </c>
      <c r="F91" s="17" t="s">
        <v>62</v>
      </c>
      <c r="G91" s="17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>
        <v>445</v>
      </c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  <c r="AX91" s="19"/>
      <c r="AY91" s="19"/>
      <c r="AZ91" s="19"/>
      <c r="BA91" s="19"/>
      <c r="BB91" s="19"/>
      <c r="BC91" s="19"/>
      <c r="BD91" s="23"/>
      <c r="BE91" s="20">
        <f t="shared" si="5"/>
        <v>445</v>
      </c>
      <c r="BF91" s="24"/>
    </row>
    <row r="92" spans="1:58" ht="25.5" customHeight="1">
      <c r="A92" s="15">
        <f t="shared" si="4"/>
        <v>91</v>
      </c>
      <c r="B92" s="16" t="s">
        <v>239</v>
      </c>
      <c r="C92" s="16" t="s">
        <v>240</v>
      </c>
      <c r="D92" s="17" t="s">
        <v>8</v>
      </c>
      <c r="E92" s="17" t="s">
        <v>634</v>
      </c>
      <c r="F92" s="17" t="s">
        <v>62</v>
      </c>
      <c r="G92" s="17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>
        <v>171</v>
      </c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  <c r="AI92" s="19"/>
      <c r="AJ92" s="19"/>
      <c r="AK92" s="19"/>
      <c r="AL92" s="19">
        <v>380</v>
      </c>
      <c r="AM92" s="19"/>
      <c r="AN92" s="19">
        <v>286</v>
      </c>
      <c r="AO92" s="19"/>
      <c r="AP92" s="19"/>
      <c r="AQ92" s="19"/>
      <c r="AR92" s="19"/>
      <c r="AS92" s="19"/>
      <c r="AT92" s="19"/>
      <c r="AU92" s="19"/>
      <c r="AV92" s="19"/>
      <c r="AW92" s="19"/>
      <c r="AX92" s="19"/>
      <c r="AY92" s="19"/>
      <c r="AZ92" s="19"/>
      <c r="BA92" s="19"/>
      <c r="BB92" s="19"/>
      <c r="BC92" s="19"/>
      <c r="BD92" s="23"/>
      <c r="BE92" s="20">
        <f t="shared" si="5"/>
        <v>837</v>
      </c>
      <c r="BF92" s="24"/>
    </row>
    <row r="93" spans="1:58" ht="25.5" customHeight="1">
      <c r="A93" s="15">
        <f t="shared" si="4"/>
        <v>92</v>
      </c>
      <c r="B93" s="16" t="s">
        <v>241</v>
      </c>
      <c r="C93" s="16" t="s">
        <v>242</v>
      </c>
      <c r="D93" s="17" t="s">
        <v>8</v>
      </c>
      <c r="E93" s="17" t="s">
        <v>634</v>
      </c>
      <c r="F93" s="17" t="s">
        <v>62</v>
      </c>
      <c r="G93" s="17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  <c r="AW93" s="19"/>
      <c r="AX93" s="19"/>
      <c r="AY93" s="19"/>
      <c r="AZ93" s="19"/>
      <c r="BA93" s="19"/>
      <c r="BB93" s="19"/>
      <c r="BC93" s="19"/>
      <c r="BD93" s="23"/>
      <c r="BE93" s="20">
        <f t="shared" si="5"/>
        <v>0</v>
      </c>
      <c r="BF93" s="24"/>
    </row>
    <row r="94" spans="1:58" ht="25.5" customHeight="1">
      <c r="A94" s="15">
        <f t="shared" si="4"/>
        <v>93</v>
      </c>
      <c r="B94" s="16" t="s">
        <v>243</v>
      </c>
      <c r="C94" s="16" t="s">
        <v>244</v>
      </c>
      <c r="D94" s="17" t="s">
        <v>8</v>
      </c>
      <c r="E94" s="17" t="s">
        <v>634</v>
      </c>
      <c r="F94" s="17" t="s">
        <v>62</v>
      </c>
      <c r="G94" s="17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9"/>
      <c r="AY94" s="19"/>
      <c r="AZ94" s="19"/>
      <c r="BA94" s="19"/>
      <c r="BB94" s="19"/>
      <c r="BC94" s="19"/>
      <c r="BD94" s="23"/>
      <c r="BE94" s="20">
        <f t="shared" si="5"/>
        <v>0</v>
      </c>
      <c r="BF94" s="24"/>
    </row>
    <row r="95" spans="1:58" ht="25.5" customHeight="1">
      <c r="A95" s="15">
        <f t="shared" si="4"/>
        <v>94</v>
      </c>
      <c r="B95" s="16" t="s">
        <v>245</v>
      </c>
      <c r="C95" s="16" t="s">
        <v>246</v>
      </c>
      <c r="D95" s="17" t="s">
        <v>8</v>
      </c>
      <c r="E95" s="17" t="s">
        <v>634</v>
      </c>
      <c r="F95" s="17" t="s">
        <v>62</v>
      </c>
      <c r="G95" s="17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19"/>
      <c r="AL95" s="19"/>
      <c r="AM95" s="19">
        <v>265</v>
      </c>
      <c r="AN95" s="19"/>
      <c r="AO95" s="19"/>
      <c r="AP95" s="19"/>
      <c r="AQ95" s="19"/>
      <c r="AR95" s="19"/>
      <c r="AS95" s="19"/>
      <c r="AT95" s="19"/>
      <c r="AU95" s="19"/>
      <c r="AV95" s="19"/>
      <c r="AW95" s="19"/>
      <c r="AX95" s="19"/>
      <c r="AY95" s="19"/>
      <c r="AZ95" s="19"/>
      <c r="BA95" s="19"/>
      <c r="BB95" s="19"/>
      <c r="BC95" s="19"/>
      <c r="BD95" s="23"/>
      <c r="BE95" s="20">
        <f t="shared" si="5"/>
        <v>265</v>
      </c>
      <c r="BF95" s="24"/>
    </row>
    <row r="96" spans="1:58" ht="25.5" customHeight="1">
      <c r="A96" s="15">
        <f t="shared" si="4"/>
        <v>95</v>
      </c>
      <c r="B96" s="16" t="s">
        <v>247</v>
      </c>
      <c r="C96" s="16" t="s">
        <v>248</v>
      </c>
      <c r="D96" s="17" t="s">
        <v>8</v>
      </c>
      <c r="E96" s="17" t="s">
        <v>634</v>
      </c>
      <c r="F96" s="17" t="s">
        <v>62</v>
      </c>
      <c r="G96" s="17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  <c r="AI96" s="19"/>
      <c r="AJ96" s="19"/>
      <c r="AK96" s="19"/>
      <c r="AL96" s="19"/>
      <c r="AM96" s="19"/>
      <c r="AN96" s="19">
        <v>245</v>
      </c>
      <c r="AO96" s="19"/>
      <c r="AP96" s="19"/>
      <c r="AQ96" s="19"/>
      <c r="AR96" s="19">
        <v>199</v>
      </c>
      <c r="AS96" s="19"/>
      <c r="AT96" s="19"/>
      <c r="AU96" s="19"/>
      <c r="AV96" s="19"/>
      <c r="AW96" s="19"/>
      <c r="AX96" s="19"/>
      <c r="AY96" s="19"/>
      <c r="AZ96" s="19"/>
      <c r="BA96" s="19"/>
      <c r="BB96" s="19"/>
      <c r="BC96" s="19"/>
      <c r="BD96" s="23"/>
      <c r="BE96" s="20">
        <f t="shared" si="5"/>
        <v>444</v>
      </c>
      <c r="BF96" s="24"/>
    </row>
    <row r="97" spans="1:58" ht="25.5" customHeight="1">
      <c r="A97" s="15">
        <f t="shared" si="4"/>
        <v>96</v>
      </c>
      <c r="B97" s="16" t="s">
        <v>249</v>
      </c>
      <c r="C97" s="16" t="s">
        <v>250</v>
      </c>
      <c r="D97" s="17" t="s">
        <v>8</v>
      </c>
      <c r="E97" s="17" t="s">
        <v>634</v>
      </c>
      <c r="F97" s="17" t="s">
        <v>62</v>
      </c>
      <c r="G97" s="17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  <c r="AA97" s="19"/>
      <c r="AB97" s="19"/>
      <c r="AC97" s="19"/>
      <c r="AD97" s="19"/>
      <c r="AE97" s="19"/>
      <c r="AF97" s="19"/>
      <c r="AG97" s="19"/>
      <c r="AH97" s="19"/>
      <c r="AI97" s="19"/>
      <c r="AJ97" s="19"/>
      <c r="AK97" s="19"/>
      <c r="AL97" s="19"/>
      <c r="AM97" s="19"/>
      <c r="AN97" s="19"/>
      <c r="AO97" s="19">
        <v>249</v>
      </c>
      <c r="AP97" s="19"/>
      <c r="AQ97" s="19"/>
      <c r="AR97" s="19"/>
      <c r="AS97" s="19"/>
      <c r="AT97" s="19"/>
      <c r="AU97" s="19"/>
      <c r="AV97" s="19"/>
      <c r="AW97" s="19"/>
      <c r="AX97" s="19"/>
      <c r="AY97" s="19"/>
      <c r="AZ97" s="19"/>
      <c r="BA97" s="19"/>
      <c r="BB97" s="19"/>
      <c r="BC97" s="19"/>
      <c r="BD97" s="23"/>
      <c r="BE97" s="20">
        <f t="shared" si="5"/>
        <v>249</v>
      </c>
      <c r="BF97" s="24"/>
    </row>
    <row r="98" spans="1:58" ht="25.5" customHeight="1">
      <c r="A98" s="15">
        <f t="shared" si="4"/>
        <v>97</v>
      </c>
      <c r="B98" s="16" t="s">
        <v>251</v>
      </c>
      <c r="C98" s="16" t="s">
        <v>252</v>
      </c>
      <c r="D98" s="17" t="s">
        <v>8</v>
      </c>
      <c r="E98" s="17" t="s">
        <v>634</v>
      </c>
      <c r="F98" s="17" t="s">
        <v>62</v>
      </c>
      <c r="G98" s="17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  <c r="AI98" s="19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  <c r="AU98" s="19"/>
      <c r="AV98" s="19"/>
      <c r="AW98" s="19"/>
      <c r="AX98" s="19"/>
      <c r="AY98" s="19"/>
      <c r="AZ98" s="19"/>
      <c r="BA98" s="19"/>
      <c r="BB98" s="19"/>
      <c r="BC98" s="19"/>
      <c r="BD98" s="23"/>
      <c r="BE98" s="20">
        <f t="shared" si="5"/>
        <v>0</v>
      </c>
      <c r="BF98" s="24"/>
    </row>
    <row r="99" spans="1:58" ht="25.5" customHeight="1">
      <c r="A99" s="15">
        <f t="shared" si="4"/>
        <v>98</v>
      </c>
      <c r="B99" s="16" t="s">
        <v>253</v>
      </c>
      <c r="C99" s="16" t="s">
        <v>254</v>
      </c>
      <c r="D99" s="17" t="s">
        <v>8</v>
      </c>
      <c r="E99" s="17" t="s">
        <v>634</v>
      </c>
      <c r="F99" s="17" t="s">
        <v>62</v>
      </c>
      <c r="G99" s="17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  <c r="AA99" s="19"/>
      <c r="AB99" s="19"/>
      <c r="AC99" s="19"/>
      <c r="AD99" s="19"/>
      <c r="AE99" s="19"/>
      <c r="AF99" s="19"/>
      <c r="AG99" s="19"/>
      <c r="AH99" s="19"/>
      <c r="AI99" s="19"/>
      <c r="AJ99" s="19"/>
      <c r="AK99" s="19"/>
      <c r="AL99" s="19"/>
      <c r="AM99" s="19"/>
      <c r="AN99" s="19">
        <v>158</v>
      </c>
      <c r="AO99" s="19"/>
      <c r="AP99" s="19"/>
      <c r="AQ99" s="19"/>
      <c r="AR99" s="19"/>
      <c r="AS99" s="19"/>
      <c r="AT99" s="19"/>
      <c r="AU99" s="19"/>
      <c r="AV99" s="19"/>
      <c r="AW99" s="19"/>
      <c r="AX99" s="19"/>
      <c r="AY99" s="19"/>
      <c r="AZ99" s="19"/>
      <c r="BA99" s="19"/>
      <c r="BB99" s="19"/>
      <c r="BC99" s="19"/>
      <c r="BD99" s="23"/>
      <c r="BE99" s="20">
        <f t="shared" si="5"/>
        <v>158</v>
      </c>
      <c r="BF99" s="24"/>
    </row>
    <row r="100" spans="1:58" ht="25.5" customHeight="1">
      <c r="A100" s="15">
        <f t="shared" si="4"/>
        <v>99</v>
      </c>
      <c r="B100" s="16" t="s">
        <v>255</v>
      </c>
      <c r="C100" s="16" t="s">
        <v>256</v>
      </c>
      <c r="D100" s="17" t="s">
        <v>8</v>
      </c>
      <c r="E100" s="17" t="s">
        <v>634</v>
      </c>
      <c r="F100" s="17" t="s">
        <v>62</v>
      </c>
      <c r="G100" s="17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  <c r="AA100" s="19"/>
      <c r="AB100" s="19"/>
      <c r="AC100" s="19"/>
      <c r="AD100" s="19"/>
      <c r="AE100" s="19">
        <v>1270</v>
      </c>
      <c r="AF100" s="19"/>
      <c r="AG100" s="19"/>
      <c r="AH100" s="19"/>
      <c r="AI100" s="19"/>
      <c r="AJ100" s="19"/>
      <c r="AK100" s="19"/>
      <c r="AL100" s="19"/>
      <c r="AM100" s="19"/>
      <c r="AN100" s="19"/>
      <c r="AO100" s="19"/>
      <c r="AP100" s="19"/>
      <c r="AQ100" s="19"/>
      <c r="AR100" s="19"/>
      <c r="AS100" s="19"/>
      <c r="AT100" s="19"/>
      <c r="AU100" s="19"/>
      <c r="AV100" s="19"/>
      <c r="AW100" s="19"/>
      <c r="AX100" s="19"/>
      <c r="AY100" s="19"/>
      <c r="AZ100" s="19"/>
      <c r="BA100" s="19"/>
      <c r="BB100" s="19"/>
      <c r="BC100" s="19"/>
      <c r="BD100" s="23"/>
      <c r="BE100" s="20">
        <f t="shared" si="5"/>
        <v>1270</v>
      </c>
      <c r="BF100" s="24"/>
    </row>
    <row r="101" spans="1:58" ht="25.5" customHeight="1">
      <c r="A101" s="15">
        <f t="shared" si="4"/>
        <v>100</v>
      </c>
      <c r="B101" s="16" t="s">
        <v>257</v>
      </c>
      <c r="C101" s="16" t="s">
        <v>258</v>
      </c>
      <c r="D101" s="17" t="s">
        <v>8</v>
      </c>
      <c r="E101" s="17" t="s">
        <v>634</v>
      </c>
      <c r="F101" s="17" t="s">
        <v>62</v>
      </c>
      <c r="G101" s="17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  <c r="AI101" s="19"/>
      <c r="AJ101" s="19"/>
      <c r="AK101" s="19"/>
      <c r="AL101" s="19"/>
      <c r="AM101" s="19"/>
      <c r="AN101" s="19"/>
      <c r="AO101" s="19"/>
      <c r="AP101" s="19"/>
      <c r="AQ101" s="19"/>
      <c r="AR101" s="19"/>
      <c r="AS101" s="19"/>
      <c r="AT101" s="19"/>
      <c r="AU101" s="19"/>
      <c r="AV101" s="19"/>
      <c r="AW101" s="19"/>
      <c r="AX101" s="19"/>
      <c r="AY101" s="19"/>
      <c r="AZ101" s="19"/>
      <c r="BA101" s="19"/>
      <c r="BB101" s="19"/>
      <c r="BC101" s="19"/>
      <c r="BD101" s="23"/>
      <c r="BE101" s="20">
        <f t="shared" si="5"/>
        <v>0</v>
      </c>
      <c r="BF101" s="24"/>
    </row>
    <row r="102" spans="1:58" ht="25.5" customHeight="1">
      <c r="A102" s="15">
        <f t="shared" si="4"/>
        <v>101</v>
      </c>
      <c r="B102" s="16" t="s">
        <v>259</v>
      </c>
      <c r="C102" s="16" t="s">
        <v>260</v>
      </c>
      <c r="D102" s="17" t="s">
        <v>8</v>
      </c>
      <c r="E102" s="17" t="s">
        <v>634</v>
      </c>
      <c r="F102" s="17" t="s">
        <v>62</v>
      </c>
      <c r="G102" s="17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  <c r="AH102" s="19"/>
      <c r="AI102" s="19">
        <v>260</v>
      </c>
      <c r="AJ102" s="19"/>
      <c r="AK102" s="19"/>
      <c r="AL102" s="19"/>
      <c r="AM102" s="19">
        <v>280</v>
      </c>
      <c r="AN102" s="19"/>
      <c r="AO102" s="19"/>
      <c r="AP102" s="19"/>
      <c r="AQ102" s="19"/>
      <c r="AR102" s="19"/>
      <c r="AS102" s="19"/>
      <c r="AT102" s="19"/>
      <c r="AU102" s="19"/>
      <c r="AV102" s="19"/>
      <c r="AW102" s="19"/>
      <c r="AX102" s="19"/>
      <c r="AY102" s="19"/>
      <c r="AZ102" s="19"/>
      <c r="BA102" s="19"/>
      <c r="BB102" s="19"/>
      <c r="BC102" s="19"/>
      <c r="BD102" s="23"/>
      <c r="BE102" s="20">
        <f t="shared" si="5"/>
        <v>540</v>
      </c>
      <c r="BF102" s="24"/>
    </row>
    <row r="103" spans="1:58" ht="25.5" customHeight="1">
      <c r="A103" s="15">
        <f t="shared" si="4"/>
        <v>102</v>
      </c>
      <c r="B103" s="16" t="s">
        <v>261</v>
      </c>
      <c r="C103" s="16" t="s">
        <v>262</v>
      </c>
      <c r="D103" s="17" t="s">
        <v>8</v>
      </c>
      <c r="E103" s="17" t="s">
        <v>634</v>
      </c>
      <c r="F103" s="17" t="s">
        <v>62</v>
      </c>
      <c r="G103" s="17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  <c r="AA103" s="19"/>
      <c r="AB103" s="19"/>
      <c r="AC103" s="19"/>
      <c r="AD103" s="19"/>
      <c r="AE103" s="19"/>
      <c r="AF103" s="19"/>
      <c r="AG103" s="19"/>
      <c r="AH103" s="19"/>
      <c r="AI103" s="19"/>
      <c r="AJ103" s="19"/>
      <c r="AK103" s="19"/>
      <c r="AL103" s="19"/>
      <c r="AM103" s="19"/>
      <c r="AN103" s="19">
        <v>239</v>
      </c>
      <c r="AO103" s="19"/>
      <c r="AP103" s="19"/>
      <c r="AQ103" s="19"/>
      <c r="AR103" s="19">
        <v>143</v>
      </c>
      <c r="AS103" s="19"/>
      <c r="AT103" s="19"/>
      <c r="AU103" s="19"/>
      <c r="AV103" s="19"/>
      <c r="AW103" s="19"/>
      <c r="AX103" s="19"/>
      <c r="AY103" s="19"/>
      <c r="AZ103" s="19"/>
      <c r="BA103" s="19"/>
      <c r="BB103" s="19"/>
      <c r="BC103" s="19"/>
      <c r="BD103" s="23"/>
      <c r="BE103" s="20">
        <f t="shared" si="5"/>
        <v>382</v>
      </c>
      <c r="BF103" s="24"/>
    </row>
    <row r="104" spans="1:58" ht="25.5" customHeight="1">
      <c r="A104" s="15">
        <f t="shared" si="4"/>
        <v>103</v>
      </c>
      <c r="B104" s="16" t="s">
        <v>263</v>
      </c>
      <c r="C104" s="16" t="s">
        <v>264</v>
      </c>
      <c r="D104" s="17" t="s">
        <v>8</v>
      </c>
      <c r="E104" s="17" t="s">
        <v>634</v>
      </c>
      <c r="F104" s="17" t="s">
        <v>62</v>
      </c>
      <c r="G104" s="17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19"/>
      <c r="AW104" s="19"/>
      <c r="AX104" s="19"/>
      <c r="AY104" s="19"/>
      <c r="AZ104" s="19"/>
      <c r="BA104" s="19"/>
      <c r="BB104" s="19"/>
      <c r="BC104" s="19"/>
      <c r="BD104" s="23"/>
      <c r="BE104" s="20">
        <f t="shared" si="5"/>
        <v>0</v>
      </c>
      <c r="BF104" s="24"/>
    </row>
    <row r="105" spans="1:58" ht="25.5" customHeight="1">
      <c r="A105" s="15">
        <f t="shared" si="4"/>
        <v>104</v>
      </c>
      <c r="B105" s="16" t="s">
        <v>265</v>
      </c>
      <c r="C105" s="16" t="s">
        <v>266</v>
      </c>
      <c r="D105" s="17" t="s">
        <v>8</v>
      </c>
      <c r="E105" s="17" t="s">
        <v>634</v>
      </c>
      <c r="F105" s="17" t="s">
        <v>62</v>
      </c>
      <c r="G105" s="17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  <c r="AA105" s="19"/>
      <c r="AB105" s="19"/>
      <c r="AC105" s="19"/>
      <c r="AD105" s="19"/>
      <c r="AE105" s="19"/>
      <c r="AF105" s="19"/>
      <c r="AG105" s="19"/>
      <c r="AH105" s="19"/>
      <c r="AI105" s="19"/>
      <c r="AJ105" s="19"/>
      <c r="AK105" s="19"/>
      <c r="AL105" s="19"/>
      <c r="AM105" s="19"/>
      <c r="AN105" s="19">
        <v>248</v>
      </c>
      <c r="AO105" s="19"/>
      <c r="AP105" s="19"/>
      <c r="AQ105" s="19"/>
      <c r="AR105" s="19"/>
      <c r="AS105" s="19"/>
      <c r="AT105" s="19"/>
      <c r="AU105" s="19"/>
      <c r="AV105" s="19"/>
      <c r="AW105" s="19"/>
      <c r="AX105" s="19"/>
      <c r="AY105" s="19"/>
      <c r="AZ105" s="19"/>
      <c r="BA105" s="19"/>
      <c r="BB105" s="19"/>
      <c r="BC105" s="19"/>
      <c r="BD105" s="23"/>
      <c r="BE105" s="20">
        <f t="shared" si="5"/>
        <v>248</v>
      </c>
      <c r="BF105" s="24"/>
    </row>
    <row r="106" spans="1:58" ht="25.5" customHeight="1">
      <c r="A106" s="15">
        <f t="shared" si="4"/>
        <v>105</v>
      </c>
      <c r="B106" s="16" t="s">
        <v>267</v>
      </c>
      <c r="C106" s="16" t="s">
        <v>268</v>
      </c>
      <c r="D106" s="17" t="s">
        <v>8</v>
      </c>
      <c r="E106" s="17" t="s">
        <v>634</v>
      </c>
      <c r="F106" s="17" t="s">
        <v>62</v>
      </c>
      <c r="G106" s="17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  <c r="AA106" s="19"/>
      <c r="AB106" s="19"/>
      <c r="AC106" s="19"/>
      <c r="AD106" s="19"/>
      <c r="AE106" s="19">
        <v>540</v>
      </c>
      <c r="AF106" s="19"/>
      <c r="AG106" s="19"/>
      <c r="AH106" s="19"/>
      <c r="AI106" s="19"/>
      <c r="AJ106" s="19"/>
      <c r="AK106" s="19"/>
      <c r="AL106" s="19"/>
      <c r="AM106" s="19"/>
      <c r="AN106" s="19"/>
      <c r="AO106" s="19"/>
      <c r="AP106" s="19"/>
      <c r="AQ106" s="19"/>
      <c r="AR106" s="19"/>
      <c r="AS106" s="19"/>
      <c r="AT106" s="19"/>
      <c r="AU106" s="19"/>
      <c r="AV106" s="19"/>
      <c r="AW106" s="19"/>
      <c r="AX106" s="19"/>
      <c r="AY106" s="19"/>
      <c r="AZ106" s="19"/>
      <c r="BA106" s="19"/>
      <c r="BB106" s="19"/>
      <c r="BC106" s="19"/>
      <c r="BD106" s="23"/>
      <c r="BE106" s="20">
        <f t="shared" si="5"/>
        <v>540</v>
      </c>
      <c r="BF106" s="24"/>
    </row>
    <row r="107" spans="1:58" ht="25.5" customHeight="1">
      <c r="A107" s="15">
        <f t="shared" si="4"/>
        <v>106</v>
      </c>
      <c r="B107" s="16" t="s">
        <v>269</v>
      </c>
      <c r="C107" s="16" t="s">
        <v>270</v>
      </c>
      <c r="D107" s="17" t="s">
        <v>8</v>
      </c>
      <c r="E107" s="17" t="s">
        <v>634</v>
      </c>
      <c r="F107" s="17" t="s">
        <v>62</v>
      </c>
      <c r="G107" s="17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>
        <v>520</v>
      </c>
      <c r="AJ107" s="19"/>
      <c r="AK107" s="19"/>
      <c r="AL107" s="19">
        <v>380</v>
      </c>
      <c r="AM107" s="19"/>
      <c r="AN107" s="19"/>
      <c r="AO107" s="19">
        <v>157</v>
      </c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  <c r="BA107" s="19"/>
      <c r="BB107" s="19"/>
      <c r="BC107" s="19"/>
      <c r="BD107" s="23"/>
      <c r="BE107" s="20">
        <f t="shared" si="5"/>
        <v>1057</v>
      </c>
      <c r="BF107" s="24"/>
    </row>
    <row r="108" spans="1:58" ht="25.5" customHeight="1">
      <c r="A108" s="15">
        <f t="shared" si="4"/>
        <v>107</v>
      </c>
      <c r="B108" s="16" t="s">
        <v>271</v>
      </c>
      <c r="C108" s="16" t="s">
        <v>272</v>
      </c>
      <c r="D108" s="17" t="s">
        <v>8</v>
      </c>
      <c r="E108" s="17" t="s">
        <v>634</v>
      </c>
      <c r="F108" s="17" t="s">
        <v>62</v>
      </c>
      <c r="G108" s="17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  <c r="AA108" s="19"/>
      <c r="AB108" s="19"/>
      <c r="AC108" s="19"/>
      <c r="AD108" s="19"/>
      <c r="AE108" s="19">
        <v>540</v>
      </c>
      <c r="AF108" s="19"/>
      <c r="AG108" s="19"/>
      <c r="AH108" s="19"/>
      <c r="AI108" s="19"/>
      <c r="AJ108" s="19"/>
      <c r="AK108" s="19"/>
      <c r="AL108" s="19"/>
      <c r="AM108" s="19"/>
      <c r="AN108" s="19"/>
      <c r="AO108" s="19"/>
      <c r="AP108" s="19"/>
      <c r="AQ108" s="19"/>
      <c r="AR108" s="19">
        <v>129</v>
      </c>
      <c r="AS108" s="19"/>
      <c r="AT108" s="19"/>
      <c r="AU108" s="19"/>
      <c r="AV108" s="19"/>
      <c r="AW108" s="19"/>
      <c r="AX108" s="19"/>
      <c r="AY108" s="19"/>
      <c r="AZ108" s="19"/>
      <c r="BA108" s="19"/>
      <c r="BB108" s="19"/>
      <c r="BC108" s="19"/>
      <c r="BD108" s="23"/>
      <c r="BE108" s="20">
        <f t="shared" si="5"/>
        <v>669</v>
      </c>
      <c r="BF108" s="24"/>
    </row>
    <row r="109" spans="1:58" ht="25.5" customHeight="1">
      <c r="A109" s="15">
        <f t="shared" si="4"/>
        <v>108</v>
      </c>
      <c r="B109" s="16" t="s">
        <v>273</v>
      </c>
      <c r="C109" s="16" t="s">
        <v>274</v>
      </c>
      <c r="D109" s="17" t="s">
        <v>8</v>
      </c>
      <c r="E109" s="17" t="s">
        <v>634</v>
      </c>
      <c r="F109" s="17" t="s">
        <v>62</v>
      </c>
      <c r="G109" s="17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19"/>
      <c r="AC109" s="19"/>
      <c r="AD109" s="19"/>
      <c r="AE109" s="19"/>
      <c r="AF109" s="19"/>
      <c r="AG109" s="19"/>
      <c r="AH109" s="19"/>
      <c r="AI109" s="19"/>
      <c r="AJ109" s="19"/>
      <c r="AK109" s="19"/>
      <c r="AL109" s="19"/>
      <c r="AM109" s="19"/>
      <c r="AN109" s="19"/>
      <c r="AO109" s="19"/>
      <c r="AP109" s="19"/>
      <c r="AQ109" s="19"/>
      <c r="AR109" s="19"/>
      <c r="AS109" s="19"/>
      <c r="AT109" s="19"/>
      <c r="AU109" s="19"/>
      <c r="AV109" s="19"/>
      <c r="AW109" s="19"/>
      <c r="AX109" s="19"/>
      <c r="AY109" s="19"/>
      <c r="AZ109" s="19"/>
      <c r="BA109" s="19"/>
      <c r="BB109" s="19"/>
      <c r="BC109" s="19"/>
      <c r="BD109" s="23"/>
      <c r="BE109" s="20">
        <f t="shared" si="5"/>
        <v>0</v>
      </c>
      <c r="BF109" s="24"/>
    </row>
    <row r="110" spans="1:58" ht="25.5" customHeight="1">
      <c r="A110" s="15">
        <f t="shared" si="4"/>
        <v>109</v>
      </c>
      <c r="B110" s="16" t="s">
        <v>275</v>
      </c>
      <c r="C110" s="16" t="s">
        <v>276</v>
      </c>
      <c r="D110" s="17" t="s">
        <v>8</v>
      </c>
      <c r="E110" s="17" t="s">
        <v>634</v>
      </c>
      <c r="F110" s="17" t="s">
        <v>62</v>
      </c>
      <c r="G110" s="17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  <c r="AY110" s="19"/>
      <c r="AZ110" s="19"/>
      <c r="BA110" s="19"/>
      <c r="BB110" s="19"/>
      <c r="BC110" s="19"/>
      <c r="BD110" s="23"/>
      <c r="BE110" s="20">
        <f t="shared" si="5"/>
        <v>0</v>
      </c>
      <c r="BF110" s="24"/>
    </row>
    <row r="111" spans="1:58" ht="25.5" customHeight="1">
      <c r="A111" s="15">
        <f t="shared" si="4"/>
        <v>110</v>
      </c>
      <c r="B111" s="16" t="s">
        <v>277</v>
      </c>
      <c r="C111" s="16" t="s">
        <v>278</v>
      </c>
      <c r="D111" s="17" t="s">
        <v>8</v>
      </c>
      <c r="E111" s="17" t="s">
        <v>634</v>
      </c>
      <c r="F111" s="17" t="s">
        <v>62</v>
      </c>
      <c r="G111" s="17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  <c r="AA111" s="19"/>
      <c r="AB111" s="19"/>
      <c r="AC111" s="19"/>
      <c r="AD111" s="19"/>
      <c r="AE111" s="19"/>
      <c r="AF111" s="19"/>
      <c r="AG111" s="19"/>
      <c r="AH111" s="19"/>
      <c r="AI111" s="19"/>
      <c r="AJ111" s="19"/>
      <c r="AK111" s="19"/>
      <c r="AL111" s="19"/>
      <c r="AM111" s="19"/>
      <c r="AN111" s="19">
        <v>213</v>
      </c>
      <c r="AO111" s="19"/>
      <c r="AP111" s="19"/>
      <c r="AQ111" s="19"/>
      <c r="AR111" s="19"/>
      <c r="AS111" s="19"/>
      <c r="AT111" s="19"/>
      <c r="AU111" s="19"/>
      <c r="AV111" s="19"/>
      <c r="AW111" s="19"/>
      <c r="AX111" s="19"/>
      <c r="AY111" s="19"/>
      <c r="AZ111" s="19"/>
      <c r="BA111" s="19"/>
      <c r="BB111" s="19"/>
      <c r="BC111" s="19"/>
      <c r="BD111" s="23"/>
      <c r="BE111" s="20">
        <f t="shared" si="5"/>
        <v>213</v>
      </c>
      <c r="BF111" s="24"/>
    </row>
    <row r="112" spans="1:58" ht="25.5" customHeight="1">
      <c r="A112" s="15">
        <f t="shared" si="4"/>
        <v>111</v>
      </c>
      <c r="B112" s="16" t="s">
        <v>279</v>
      </c>
      <c r="C112" s="16" t="s">
        <v>280</v>
      </c>
      <c r="D112" s="17" t="s">
        <v>8</v>
      </c>
      <c r="E112" s="17" t="s">
        <v>634</v>
      </c>
      <c r="F112" s="17" t="s">
        <v>62</v>
      </c>
      <c r="G112" s="17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  <c r="AA112" s="19"/>
      <c r="AB112" s="19"/>
      <c r="AC112" s="19"/>
      <c r="AD112" s="19"/>
      <c r="AE112" s="19"/>
      <c r="AF112" s="19"/>
      <c r="AG112" s="19"/>
      <c r="AH112" s="19"/>
      <c r="AI112" s="19">
        <v>280</v>
      </c>
      <c r="AJ112" s="19"/>
      <c r="AK112" s="19"/>
      <c r="AL112" s="19"/>
      <c r="AM112" s="19"/>
      <c r="AN112" s="19"/>
      <c r="AO112" s="19"/>
      <c r="AP112" s="19"/>
      <c r="AQ112" s="19"/>
      <c r="AR112" s="19"/>
      <c r="AS112" s="19"/>
      <c r="AT112" s="19"/>
      <c r="AU112" s="19"/>
      <c r="AV112" s="19"/>
      <c r="AW112" s="19"/>
      <c r="AX112" s="19"/>
      <c r="AY112" s="19"/>
      <c r="AZ112" s="19"/>
      <c r="BA112" s="19"/>
      <c r="BB112" s="19"/>
      <c r="BC112" s="19"/>
      <c r="BD112" s="23"/>
      <c r="BE112" s="20">
        <f t="shared" si="5"/>
        <v>280</v>
      </c>
      <c r="BF112" s="24"/>
    </row>
    <row r="113" spans="1:58" ht="25.5" customHeight="1">
      <c r="A113" s="15">
        <f t="shared" si="4"/>
        <v>112</v>
      </c>
      <c r="B113" s="16" t="s">
        <v>281</v>
      </c>
      <c r="C113" s="16" t="s">
        <v>282</v>
      </c>
      <c r="D113" s="17" t="s">
        <v>8</v>
      </c>
      <c r="E113" s="17" t="s">
        <v>634</v>
      </c>
      <c r="F113" s="17" t="s">
        <v>62</v>
      </c>
      <c r="G113" s="17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  <c r="AA113" s="19"/>
      <c r="AB113" s="19"/>
      <c r="AC113" s="19"/>
      <c r="AD113" s="19"/>
      <c r="AE113" s="19"/>
      <c r="AF113" s="19"/>
      <c r="AG113" s="19"/>
      <c r="AH113" s="19"/>
      <c r="AI113" s="19"/>
      <c r="AJ113" s="19"/>
      <c r="AK113" s="19"/>
      <c r="AL113" s="19">
        <v>340</v>
      </c>
      <c r="AM113" s="19"/>
      <c r="AN113" s="19"/>
      <c r="AO113" s="19">
        <v>137</v>
      </c>
      <c r="AP113" s="19"/>
      <c r="AQ113" s="19"/>
      <c r="AR113" s="19"/>
      <c r="AS113" s="19"/>
      <c r="AT113" s="19"/>
      <c r="AU113" s="19"/>
      <c r="AV113" s="19"/>
      <c r="AW113" s="19"/>
      <c r="AX113" s="19"/>
      <c r="AY113" s="19"/>
      <c r="AZ113" s="19"/>
      <c r="BA113" s="19"/>
      <c r="BB113" s="19"/>
      <c r="BC113" s="19"/>
      <c r="BD113" s="23"/>
      <c r="BE113" s="20">
        <f t="shared" si="5"/>
        <v>477</v>
      </c>
      <c r="BF113" s="24"/>
    </row>
    <row r="114" spans="1:58" ht="25.5" customHeight="1">
      <c r="A114" s="15">
        <f t="shared" si="4"/>
        <v>113</v>
      </c>
      <c r="B114" s="16" t="s">
        <v>283</v>
      </c>
      <c r="C114" s="16" t="s">
        <v>284</v>
      </c>
      <c r="D114" s="17" t="s">
        <v>8</v>
      </c>
      <c r="E114" s="17" t="s">
        <v>634</v>
      </c>
      <c r="F114" s="17" t="s">
        <v>62</v>
      </c>
      <c r="G114" s="17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  <c r="AA114" s="19"/>
      <c r="AB114" s="19"/>
      <c r="AC114" s="19"/>
      <c r="AD114" s="19"/>
      <c r="AE114" s="19"/>
      <c r="AF114" s="19"/>
      <c r="AG114" s="19"/>
      <c r="AH114" s="19"/>
      <c r="AI114" s="19"/>
      <c r="AJ114" s="19"/>
      <c r="AK114" s="19"/>
      <c r="AL114" s="19"/>
      <c r="AM114" s="19"/>
      <c r="AN114" s="19"/>
      <c r="AO114" s="19"/>
      <c r="AP114" s="19"/>
      <c r="AQ114" s="19"/>
      <c r="AR114" s="19"/>
      <c r="AS114" s="19"/>
      <c r="AT114" s="19"/>
      <c r="AU114" s="19"/>
      <c r="AV114" s="19"/>
      <c r="AW114" s="19"/>
      <c r="AX114" s="19"/>
      <c r="AY114" s="19"/>
      <c r="AZ114" s="19"/>
      <c r="BA114" s="19"/>
      <c r="BB114" s="19"/>
      <c r="BC114" s="19"/>
      <c r="BD114" s="23"/>
      <c r="BE114" s="20">
        <f t="shared" si="5"/>
        <v>0</v>
      </c>
      <c r="BF114" s="24"/>
    </row>
    <row r="115" spans="1:58">
      <c r="A115" s="7">
        <f t="shared" si="4"/>
        <v>114</v>
      </c>
      <c r="B115" s="8" t="s">
        <v>285</v>
      </c>
      <c r="C115" s="9" t="s">
        <v>286</v>
      </c>
      <c r="D115" s="10" t="s">
        <v>8</v>
      </c>
      <c r="E115" s="10" t="s">
        <v>634</v>
      </c>
      <c r="F115" s="10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AX115" s="11"/>
      <c r="AY115" s="11"/>
      <c r="AZ115" s="11"/>
      <c r="BA115" s="11"/>
      <c r="BB115" s="11"/>
      <c r="BC115" s="11"/>
      <c r="BD115" s="12"/>
      <c r="BE115" s="13">
        <f>SUM(BE116:BE145)</f>
        <v>42565</v>
      </c>
      <c r="BF115" s="14"/>
    </row>
    <row r="116" spans="1:58" ht="25.5" customHeight="1">
      <c r="A116" s="15">
        <f t="shared" si="4"/>
        <v>115</v>
      </c>
      <c r="B116" s="25" t="s">
        <v>287</v>
      </c>
      <c r="C116" s="25" t="s">
        <v>288</v>
      </c>
      <c r="D116" s="17" t="s">
        <v>8</v>
      </c>
      <c r="E116" s="17" t="s">
        <v>634</v>
      </c>
      <c r="F116" s="17" t="s">
        <v>62</v>
      </c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7"/>
      <c r="W116" s="26"/>
      <c r="X116" s="26"/>
      <c r="Y116" s="26"/>
      <c r="Z116" s="26"/>
      <c r="AA116" s="26"/>
      <c r="AB116" s="26"/>
      <c r="AC116" s="27"/>
      <c r="AD116" s="26"/>
      <c r="AE116" s="26"/>
      <c r="AF116" s="26"/>
      <c r="AG116" s="26"/>
      <c r="AH116" s="27"/>
      <c r="AI116" s="26"/>
      <c r="AJ116" s="26"/>
      <c r="AK116" s="27"/>
      <c r="AL116" s="27"/>
      <c r="AM116" s="27">
        <v>100</v>
      </c>
      <c r="AN116" s="26"/>
      <c r="AO116" s="26"/>
      <c r="AP116" s="26"/>
      <c r="AQ116" s="26"/>
      <c r="AR116" s="26"/>
      <c r="AS116" s="26"/>
      <c r="AT116" s="26"/>
      <c r="AU116" s="26"/>
      <c r="AV116" s="26"/>
      <c r="AW116" s="27">
        <v>200</v>
      </c>
      <c r="AX116" s="26"/>
      <c r="AY116" s="26"/>
      <c r="AZ116" s="26"/>
      <c r="BA116" s="26"/>
      <c r="BB116" s="26"/>
      <c r="BC116" s="26"/>
      <c r="BD116" s="26"/>
      <c r="BE116" s="20">
        <f t="shared" si="5"/>
        <v>300</v>
      </c>
      <c r="BF116" s="6"/>
    </row>
    <row r="117" spans="1:58" ht="25.5" customHeight="1">
      <c r="A117" s="15">
        <f t="shared" si="4"/>
        <v>116</v>
      </c>
      <c r="B117" s="25" t="s">
        <v>289</v>
      </c>
      <c r="C117" s="25" t="s">
        <v>290</v>
      </c>
      <c r="D117" s="17" t="s">
        <v>8</v>
      </c>
      <c r="E117" s="17" t="s">
        <v>634</v>
      </c>
      <c r="F117" s="17" t="s">
        <v>62</v>
      </c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7"/>
      <c r="W117" s="26"/>
      <c r="X117" s="26"/>
      <c r="Y117" s="26"/>
      <c r="Z117" s="26"/>
      <c r="AA117" s="26"/>
      <c r="AB117" s="26"/>
      <c r="AC117" s="27">
        <v>338</v>
      </c>
      <c r="AD117" s="26"/>
      <c r="AE117" s="26"/>
      <c r="AF117" s="26"/>
      <c r="AG117" s="26"/>
      <c r="AH117" s="27"/>
      <c r="AI117" s="26"/>
      <c r="AJ117" s="26"/>
      <c r="AK117" s="27"/>
      <c r="AL117" s="27"/>
      <c r="AM117" s="27">
        <v>210</v>
      </c>
      <c r="AN117" s="26"/>
      <c r="AO117" s="26"/>
      <c r="AP117" s="26"/>
      <c r="AQ117" s="26"/>
      <c r="AR117" s="26"/>
      <c r="AS117" s="26"/>
      <c r="AT117" s="26"/>
      <c r="AU117" s="26"/>
      <c r="AV117" s="26"/>
      <c r="AW117" s="27"/>
      <c r="AX117" s="26"/>
      <c r="AY117" s="26"/>
      <c r="AZ117" s="26"/>
      <c r="BA117" s="26"/>
      <c r="BB117" s="26"/>
      <c r="BC117" s="26"/>
      <c r="BD117" s="26"/>
      <c r="BE117" s="20">
        <f t="shared" si="5"/>
        <v>548</v>
      </c>
      <c r="BF117" s="6"/>
    </row>
    <row r="118" spans="1:58" ht="25.5" customHeight="1">
      <c r="A118" s="15">
        <f t="shared" si="4"/>
        <v>117</v>
      </c>
      <c r="B118" s="25" t="s">
        <v>291</v>
      </c>
      <c r="C118" s="25" t="s">
        <v>292</v>
      </c>
      <c r="D118" s="17" t="s">
        <v>8</v>
      </c>
      <c r="E118" s="17" t="s">
        <v>634</v>
      </c>
      <c r="F118" s="17" t="s">
        <v>62</v>
      </c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7">
        <v>0.96</v>
      </c>
      <c r="W118" s="26"/>
      <c r="X118" s="26"/>
      <c r="Y118" s="26"/>
      <c r="Z118" s="26"/>
      <c r="AA118" s="26"/>
      <c r="AB118" s="26"/>
      <c r="AC118" s="27"/>
      <c r="AD118" s="26"/>
      <c r="AE118" s="26"/>
      <c r="AF118" s="26"/>
      <c r="AG118" s="26"/>
      <c r="AH118" s="27">
        <v>163</v>
      </c>
      <c r="AI118" s="26"/>
      <c r="AJ118" s="26"/>
      <c r="AK118" s="27"/>
      <c r="AL118" s="27"/>
      <c r="AM118" s="27">
        <v>400</v>
      </c>
      <c r="AN118" s="26"/>
      <c r="AO118" s="26"/>
      <c r="AP118" s="26"/>
      <c r="AQ118" s="26"/>
      <c r="AR118" s="26"/>
      <c r="AS118" s="26"/>
      <c r="AT118" s="26"/>
      <c r="AU118" s="26"/>
      <c r="AV118" s="26"/>
      <c r="AW118" s="27"/>
      <c r="AX118" s="26"/>
      <c r="AY118" s="26"/>
      <c r="AZ118" s="26"/>
      <c r="BA118" s="26"/>
      <c r="BB118" s="26"/>
      <c r="BC118" s="26"/>
      <c r="BD118" s="26"/>
      <c r="BE118" s="20">
        <f t="shared" si="5"/>
        <v>563.96</v>
      </c>
      <c r="BF118" s="6"/>
    </row>
    <row r="119" spans="1:58" ht="25.5" customHeight="1">
      <c r="A119" s="15">
        <f t="shared" si="4"/>
        <v>118</v>
      </c>
      <c r="B119" s="25" t="s">
        <v>293</v>
      </c>
      <c r="C119" s="25" t="s">
        <v>294</v>
      </c>
      <c r="D119" s="17" t="s">
        <v>8</v>
      </c>
      <c r="E119" s="17" t="s">
        <v>634</v>
      </c>
      <c r="F119" s="17" t="s">
        <v>62</v>
      </c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7"/>
      <c r="W119" s="26"/>
      <c r="X119" s="26"/>
      <c r="Y119" s="26"/>
      <c r="Z119" s="26"/>
      <c r="AA119" s="26"/>
      <c r="AB119" s="26"/>
      <c r="AC119" s="27">
        <v>110</v>
      </c>
      <c r="AD119" s="26"/>
      <c r="AE119" s="26"/>
      <c r="AF119" s="26"/>
      <c r="AG119" s="26"/>
      <c r="AH119" s="27"/>
      <c r="AI119" s="26"/>
      <c r="AJ119" s="26"/>
      <c r="AK119" s="27"/>
      <c r="AL119" s="27"/>
      <c r="AM119" s="27">
        <v>75</v>
      </c>
      <c r="AN119" s="26"/>
      <c r="AO119" s="26"/>
      <c r="AP119" s="26"/>
      <c r="AQ119" s="26"/>
      <c r="AR119" s="26"/>
      <c r="AS119" s="26"/>
      <c r="AT119" s="26"/>
      <c r="AU119" s="26"/>
      <c r="AV119" s="26"/>
      <c r="AW119" s="27"/>
      <c r="AX119" s="26"/>
      <c r="AY119" s="26"/>
      <c r="AZ119" s="26"/>
      <c r="BA119" s="26"/>
      <c r="BB119" s="26"/>
      <c r="BC119" s="26"/>
      <c r="BD119" s="26"/>
      <c r="BE119" s="20">
        <f t="shared" si="5"/>
        <v>185</v>
      </c>
      <c r="BF119" s="6"/>
    </row>
    <row r="120" spans="1:58" ht="25.5" customHeight="1">
      <c r="A120" s="15">
        <f t="shared" si="4"/>
        <v>119</v>
      </c>
      <c r="B120" s="25" t="s">
        <v>283</v>
      </c>
      <c r="C120" s="25" t="s">
        <v>295</v>
      </c>
      <c r="D120" s="17" t="s">
        <v>8</v>
      </c>
      <c r="E120" s="17" t="s">
        <v>634</v>
      </c>
      <c r="F120" s="17" t="s">
        <v>62</v>
      </c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7"/>
      <c r="W120" s="26"/>
      <c r="X120" s="26"/>
      <c r="Y120" s="26"/>
      <c r="Z120" s="26"/>
      <c r="AA120" s="26"/>
      <c r="AB120" s="26"/>
      <c r="AC120" s="27">
        <v>150</v>
      </c>
      <c r="AD120" s="26"/>
      <c r="AE120" s="26"/>
      <c r="AF120" s="26"/>
      <c r="AG120" s="26"/>
      <c r="AH120" s="27"/>
      <c r="AI120" s="26"/>
      <c r="AJ120" s="26"/>
      <c r="AK120" s="27"/>
      <c r="AL120" s="27"/>
      <c r="AM120" s="27">
        <v>91</v>
      </c>
      <c r="AN120" s="26"/>
      <c r="AO120" s="26"/>
      <c r="AP120" s="26"/>
      <c r="AQ120" s="26"/>
      <c r="AR120" s="26"/>
      <c r="AS120" s="26"/>
      <c r="AT120" s="26"/>
      <c r="AU120" s="26"/>
      <c r="AV120" s="26"/>
      <c r="AW120" s="27"/>
      <c r="AX120" s="26"/>
      <c r="AY120" s="26"/>
      <c r="AZ120" s="26"/>
      <c r="BA120" s="26"/>
      <c r="BB120" s="26"/>
      <c r="BC120" s="26"/>
      <c r="BD120" s="26"/>
      <c r="BE120" s="20">
        <f t="shared" si="5"/>
        <v>241</v>
      </c>
      <c r="BF120" s="6"/>
    </row>
    <row r="121" spans="1:58" ht="25.5" customHeight="1">
      <c r="A121" s="15">
        <f t="shared" si="4"/>
        <v>120</v>
      </c>
      <c r="B121" s="25" t="s">
        <v>296</v>
      </c>
      <c r="C121" s="25" t="s">
        <v>297</v>
      </c>
      <c r="D121" s="17" t="s">
        <v>8</v>
      </c>
      <c r="E121" s="17" t="s">
        <v>634</v>
      </c>
      <c r="F121" s="17" t="s">
        <v>62</v>
      </c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7">
        <v>255</v>
      </c>
      <c r="W121" s="26"/>
      <c r="X121" s="26"/>
      <c r="Y121" s="26"/>
      <c r="Z121" s="26"/>
      <c r="AA121" s="26"/>
      <c r="AB121" s="26"/>
      <c r="AC121" s="27"/>
      <c r="AD121" s="26"/>
      <c r="AE121" s="26"/>
      <c r="AF121" s="26"/>
      <c r="AG121" s="26"/>
      <c r="AH121" s="27">
        <v>977</v>
      </c>
      <c r="AI121" s="26"/>
      <c r="AJ121" s="26"/>
      <c r="AK121" s="27">
        <v>110</v>
      </c>
      <c r="AL121" s="27">
        <v>120</v>
      </c>
      <c r="AM121" s="27">
        <v>294</v>
      </c>
      <c r="AN121" s="26"/>
      <c r="AO121" s="26"/>
      <c r="AP121" s="26"/>
      <c r="AQ121" s="26"/>
      <c r="AR121" s="26"/>
      <c r="AS121" s="26"/>
      <c r="AT121" s="26"/>
      <c r="AU121" s="26"/>
      <c r="AV121" s="26"/>
      <c r="AW121" s="27"/>
      <c r="AX121" s="26"/>
      <c r="AY121" s="26"/>
      <c r="AZ121" s="26"/>
      <c r="BA121" s="26"/>
      <c r="BB121" s="26"/>
      <c r="BC121" s="26"/>
      <c r="BD121" s="26"/>
      <c r="BE121" s="20">
        <f t="shared" si="5"/>
        <v>1756</v>
      </c>
      <c r="BF121" s="6"/>
    </row>
    <row r="122" spans="1:58" ht="25.5" customHeight="1">
      <c r="A122" s="15">
        <f t="shared" si="4"/>
        <v>121</v>
      </c>
      <c r="B122" s="25" t="s">
        <v>298</v>
      </c>
      <c r="C122" s="25" t="s">
        <v>299</v>
      </c>
      <c r="D122" s="17" t="s">
        <v>8</v>
      </c>
      <c r="E122" s="17" t="s">
        <v>634</v>
      </c>
      <c r="F122" s="17" t="s">
        <v>62</v>
      </c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7">
        <v>223</v>
      </c>
      <c r="W122" s="26"/>
      <c r="X122" s="26"/>
      <c r="Y122" s="26"/>
      <c r="Z122" s="26"/>
      <c r="AA122" s="26"/>
      <c r="AB122" s="26"/>
      <c r="AC122" s="27">
        <v>171</v>
      </c>
      <c r="AD122" s="26"/>
      <c r="AE122" s="26"/>
      <c r="AF122" s="26"/>
      <c r="AG122" s="26"/>
      <c r="AH122" s="27">
        <v>69</v>
      </c>
      <c r="AI122" s="26"/>
      <c r="AJ122" s="26"/>
      <c r="AK122" s="27"/>
      <c r="AL122" s="27"/>
      <c r="AM122" s="27">
        <v>159</v>
      </c>
      <c r="AN122" s="26"/>
      <c r="AO122" s="26"/>
      <c r="AP122" s="26"/>
      <c r="AQ122" s="26"/>
      <c r="AR122" s="26"/>
      <c r="AS122" s="26"/>
      <c r="AT122" s="26"/>
      <c r="AU122" s="26"/>
      <c r="AV122" s="26"/>
      <c r="AW122" s="27"/>
      <c r="AX122" s="26"/>
      <c r="AY122" s="26"/>
      <c r="AZ122" s="26"/>
      <c r="BA122" s="26"/>
      <c r="BB122" s="26"/>
      <c r="BC122" s="26"/>
      <c r="BD122" s="26"/>
      <c r="BE122" s="20">
        <f t="shared" si="5"/>
        <v>622</v>
      </c>
      <c r="BF122" s="6"/>
    </row>
    <row r="123" spans="1:58" ht="25.5" customHeight="1">
      <c r="A123" s="15">
        <f t="shared" si="4"/>
        <v>122</v>
      </c>
      <c r="B123" s="25" t="s">
        <v>300</v>
      </c>
      <c r="C123" s="25" t="s">
        <v>301</v>
      </c>
      <c r="D123" s="17" t="s">
        <v>8</v>
      </c>
      <c r="E123" s="17" t="s">
        <v>634</v>
      </c>
      <c r="F123" s="17" t="s">
        <v>62</v>
      </c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7">
        <v>287</v>
      </c>
      <c r="W123" s="26"/>
      <c r="X123" s="26"/>
      <c r="Y123" s="26"/>
      <c r="Z123" s="26"/>
      <c r="AA123" s="26"/>
      <c r="AB123" s="26"/>
      <c r="AC123" s="27">
        <v>325</v>
      </c>
      <c r="AD123" s="26"/>
      <c r="AE123" s="26"/>
      <c r="AF123" s="26"/>
      <c r="AG123" s="26"/>
      <c r="AH123" s="27">
        <v>1387</v>
      </c>
      <c r="AI123" s="26"/>
      <c r="AJ123" s="26"/>
      <c r="AK123" s="27">
        <v>190</v>
      </c>
      <c r="AL123" s="27"/>
      <c r="AM123" s="27">
        <v>162</v>
      </c>
      <c r="AN123" s="26"/>
      <c r="AO123" s="26"/>
      <c r="AP123" s="26"/>
      <c r="AQ123" s="26"/>
      <c r="AR123" s="26"/>
      <c r="AS123" s="26"/>
      <c r="AT123" s="26"/>
      <c r="AU123" s="26"/>
      <c r="AV123" s="26"/>
      <c r="AW123" s="27"/>
      <c r="AX123" s="26"/>
      <c r="AY123" s="26"/>
      <c r="AZ123" s="26"/>
      <c r="BA123" s="26"/>
      <c r="BB123" s="26"/>
      <c r="BC123" s="26"/>
      <c r="BD123" s="26"/>
      <c r="BE123" s="20">
        <f t="shared" si="5"/>
        <v>2351</v>
      </c>
      <c r="BF123" s="6"/>
    </row>
    <row r="124" spans="1:58" ht="25.5" customHeight="1">
      <c r="A124" s="15">
        <f t="shared" si="4"/>
        <v>123</v>
      </c>
      <c r="B124" s="25" t="s">
        <v>302</v>
      </c>
      <c r="C124" s="25" t="s">
        <v>303</v>
      </c>
      <c r="D124" s="17" t="s">
        <v>8</v>
      </c>
      <c r="E124" s="17" t="s">
        <v>634</v>
      </c>
      <c r="F124" s="17" t="s">
        <v>62</v>
      </c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7"/>
      <c r="W124" s="26"/>
      <c r="X124" s="26"/>
      <c r="Y124" s="26"/>
      <c r="Z124" s="26"/>
      <c r="AA124" s="26"/>
      <c r="AB124" s="26"/>
      <c r="AC124" s="27">
        <v>250</v>
      </c>
      <c r="AD124" s="26"/>
      <c r="AE124" s="26"/>
      <c r="AF124" s="26"/>
      <c r="AG124" s="26"/>
      <c r="AH124" s="27"/>
      <c r="AI124" s="26"/>
      <c r="AJ124" s="26"/>
      <c r="AK124" s="27"/>
      <c r="AL124" s="27"/>
      <c r="AM124" s="27">
        <v>90</v>
      </c>
      <c r="AN124" s="26"/>
      <c r="AO124" s="26"/>
      <c r="AP124" s="26"/>
      <c r="AQ124" s="26"/>
      <c r="AR124" s="26"/>
      <c r="AS124" s="26"/>
      <c r="AT124" s="26"/>
      <c r="AU124" s="26"/>
      <c r="AV124" s="26"/>
      <c r="AW124" s="27"/>
      <c r="AX124" s="26"/>
      <c r="AY124" s="26"/>
      <c r="AZ124" s="26"/>
      <c r="BA124" s="26"/>
      <c r="BB124" s="26"/>
      <c r="BC124" s="26"/>
      <c r="BD124" s="26"/>
      <c r="BE124" s="20">
        <f t="shared" si="5"/>
        <v>340</v>
      </c>
      <c r="BF124" s="6"/>
    </row>
    <row r="125" spans="1:58" ht="25.5" customHeight="1">
      <c r="A125" s="15">
        <f t="shared" si="4"/>
        <v>124</v>
      </c>
      <c r="B125" s="25" t="s">
        <v>304</v>
      </c>
      <c r="C125" s="25" t="s">
        <v>305</v>
      </c>
      <c r="D125" s="17" t="s">
        <v>8</v>
      </c>
      <c r="E125" s="17" t="s">
        <v>634</v>
      </c>
      <c r="F125" s="17" t="s">
        <v>62</v>
      </c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7"/>
      <c r="W125" s="26"/>
      <c r="X125" s="26"/>
      <c r="Y125" s="26"/>
      <c r="Z125" s="26"/>
      <c r="AA125" s="26"/>
      <c r="AB125" s="26"/>
      <c r="AC125" s="27">
        <v>284</v>
      </c>
      <c r="AD125" s="26"/>
      <c r="AE125" s="26"/>
      <c r="AF125" s="26"/>
      <c r="AG125" s="26"/>
      <c r="AH125" s="27"/>
      <c r="AI125" s="26"/>
      <c r="AJ125" s="26"/>
      <c r="AK125" s="27"/>
      <c r="AL125" s="27"/>
      <c r="AM125" s="27">
        <v>190</v>
      </c>
      <c r="AN125" s="26"/>
      <c r="AO125" s="26"/>
      <c r="AP125" s="26"/>
      <c r="AQ125" s="26"/>
      <c r="AR125" s="26"/>
      <c r="AS125" s="26"/>
      <c r="AT125" s="26"/>
      <c r="AU125" s="26"/>
      <c r="AV125" s="26"/>
      <c r="AW125" s="27">
        <v>200</v>
      </c>
      <c r="AX125" s="26"/>
      <c r="AY125" s="26"/>
      <c r="AZ125" s="26"/>
      <c r="BA125" s="26"/>
      <c r="BB125" s="26"/>
      <c r="BC125" s="26"/>
      <c r="BD125" s="26"/>
      <c r="BE125" s="20">
        <f t="shared" si="5"/>
        <v>674</v>
      </c>
      <c r="BF125" s="6"/>
    </row>
    <row r="126" spans="1:58" ht="25.5" customHeight="1">
      <c r="A126" s="15">
        <f t="shared" si="4"/>
        <v>125</v>
      </c>
      <c r="B126" s="25" t="s">
        <v>306</v>
      </c>
      <c r="C126" s="25" t="s">
        <v>307</v>
      </c>
      <c r="D126" s="17" t="s">
        <v>8</v>
      </c>
      <c r="E126" s="17" t="s">
        <v>634</v>
      </c>
      <c r="F126" s="17" t="s">
        <v>62</v>
      </c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7">
        <v>67.040000000000006</v>
      </c>
      <c r="W126" s="26"/>
      <c r="X126" s="26"/>
      <c r="Y126" s="26"/>
      <c r="Z126" s="26"/>
      <c r="AA126" s="26"/>
      <c r="AB126" s="26"/>
      <c r="AC126" s="27">
        <v>167</v>
      </c>
      <c r="AD126" s="26"/>
      <c r="AE126" s="26"/>
      <c r="AF126" s="26"/>
      <c r="AG126" s="26"/>
      <c r="AH126" s="27">
        <v>3175</v>
      </c>
      <c r="AI126" s="26"/>
      <c r="AJ126" s="26"/>
      <c r="AK126" s="27">
        <v>1035</v>
      </c>
      <c r="AL126" s="27"/>
      <c r="AM126" s="27">
        <v>96</v>
      </c>
      <c r="AN126" s="26"/>
      <c r="AO126" s="26"/>
      <c r="AP126" s="26"/>
      <c r="AQ126" s="26"/>
      <c r="AR126" s="26"/>
      <c r="AS126" s="26"/>
      <c r="AT126" s="26"/>
      <c r="AU126" s="26"/>
      <c r="AV126" s="26"/>
      <c r="AW126" s="27"/>
      <c r="AX126" s="26"/>
      <c r="AY126" s="26"/>
      <c r="AZ126" s="26"/>
      <c r="BA126" s="26"/>
      <c r="BB126" s="26"/>
      <c r="BC126" s="26"/>
      <c r="BD126" s="26"/>
      <c r="BE126" s="20">
        <f t="shared" si="5"/>
        <v>4540.04</v>
      </c>
      <c r="BF126" s="6"/>
    </row>
    <row r="127" spans="1:58" ht="25.5" customHeight="1">
      <c r="A127" s="15">
        <f t="shared" si="4"/>
        <v>126</v>
      </c>
      <c r="B127" s="25" t="s">
        <v>308</v>
      </c>
      <c r="C127" s="25" t="s">
        <v>309</v>
      </c>
      <c r="D127" s="17" t="s">
        <v>8</v>
      </c>
      <c r="E127" s="17" t="s">
        <v>634</v>
      </c>
      <c r="F127" s="17" t="s">
        <v>62</v>
      </c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7"/>
      <c r="W127" s="26"/>
      <c r="X127" s="26"/>
      <c r="Y127" s="26"/>
      <c r="Z127" s="26"/>
      <c r="AA127" s="26"/>
      <c r="AB127" s="26"/>
      <c r="AC127" s="27">
        <v>173</v>
      </c>
      <c r="AD127" s="26"/>
      <c r="AE127" s="26"/>
      <c r="AF127" s="26"/>
      <c r="AG127" s="26"/>
      <c r="AH127" s="27"/>
      <c r="AI127" s="26"/>
      <c r="AJ127" s="26"/>
      <c r="AK127" s="27">
        <v>400</v>
      </c>
      <c r="AL127" s="27"/>
      <c r="AM127" s="27">
        <v>99</v>
      </c>
      <c r="AN127" s="26"/>
      <c r="AO127" s="26"/>
      <c r="AP127" s="26"/>
      <c r="AQ127" s="26"/>
      <c r="AR127" s="26"/>
      <c r="AS127" s="26"/>
      <c r="AT127" s="26"/>
      <c r="AU127" s="26"/>
      <c r="AV127" s="26"/>
      <c r="AW127" s="27"/>
      <c r="AX127" s="26"/>
      <c r="AY127" s="26"/>
      <c r="AZ127" s="26"/>
      <c r="BA127" s="26"/>
      <c r="BB127" s="26"/>
      <c r="BC127" s="26"/>
      <c r="BD127" s="26"/>
      <c r="BE127" s="20">
        <f t="shared" si="5"/>
        <v>672</v>
      </c>
      <c r="BF127" s="6"/>
    </row>
    <row r="128" spans="1:58" ht="25.5" customHeight="1">
      <c r="A128" s="15">
        <f t="shared" si="4"/>
        <v>127</v>
      </c>
      <c r="B128" s="25" t="s">
        <v>310</v>
      </c>
      <c r="C128" s="25" t="s">
        <v>311</v>
      </c>
      <c r="D128" s="17" t="s">
        <v>8</v>
      </c>
      <c r="E128" s="17" t="s">
        <v>634</v>
      </c>
      <c r="F128" s="17" t="s">
        <v>62</v>
      </c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7">
        <v>1564</v>
      </c>
      <c r="W128" s="26"/>
      <c r="X128" s="26"/>
      <c r="Y128" s="26"/>
      <c r="Z128" s="26"/>
      <c r="AA128" s="26"/>
      <c r="AB128" s="26"/>
      <c r="AC128" s="27"/>
      <c r="AD128" s="26"/>
      <c r="AE128" s="26"/>
      <c r="AF128" s="26"/>
      <c r="AG128" s="26"/>
      <c r="AH128" s="27">
        <v>1210</v>
      </c>
      <c r="AI128" s="26"/>
      <c r="AJ128" s="26"/>
      <c r="AK128" s="27">
        <v>181</v>
      </c>
      <c r="AL128" s="27"/>
      <c r="AM128" s="27">
        <v>311</v>
      </c>
      <c r="AN128" s="26"/>
      <c r="AO128" s="26"/>
      <c r="AP128" s="26"/>
      <c r="AQ128" s="26"/>
      <c r="AR128" s="26"/>
      <c r="AS128" s="26"/>
      <c r="AT128" s="26"/>
      <c r="AU128" s="26"/>
      <c r="AV128" s="26"/>
      <c r="AW128" s="27"/>
      <c r="AX128" s="26"/>
      <c r="AY128" s="26"/>
      <c r="AZ128" s="26"/>
      <c r="BA128" s="26"/>
      <c r="BB128" s="26"/>
      <c r="BC128" s="26"/>
      <c r="BD128" s="26"/>
      <c r="BE128" s="20">
        <f t="shared" si="5"/>
        <v>3266</v>
      </c>
      <c r="BF128" s="6"/>
    </row>
    <row r="129" spans="1:58" ht="25.5" customHeight="1">
      <c r="A129" s="15">
        <f t="shared" si="4"/>
        <v>128</v>
      </c>
      <c r="B129" s="25" t="s">
        <v>312</v>
      </c>
      <c r="C129" s="25" t="s">
        <v>313</v>
      </c>
      <c r="D129" s="17" t="s">
        <v>8</v>
      </c>
      <c r="E129" s="17" t="s">
        <v>634</v>
      </c>
      <c r="F129" s="17" t="s">
        <v>62</v>
      </c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7"/>
      <c r="W129" s="26"/>
      <c r="X129" s="26"/>
      <c r="Y129" s="26"/>
      <c r="Z129" s="26"/>
      <c r="AA129" s="26"/>
      <c r="AB129" s="26"/>
      <c r="AC129" s="27">
        <v>217</v>
      </c>
      <c r="AD129" s="26"/>
      <c r="AE129" s="26"/>
      <c r="AF129" s="26"/>
      <c r="AG129" s="26"/>
      <c r="AH129" s="27"/>
      <c r="AI129" s="26"/>
      <c r="AJ129" s="26"/>
      <c r="AK129" s="27"/>
      <c r="AL129" s="27"/>
      <c r="AM129" s="27">
        <v>86</v>
      </c>
      <c r="AN129" s="26"/>
      <c r="AO129" s="26"/>
      <c r="AP129" s="26"/>
      <c r="AQ129" s="26"/>
      <c r="AR129" s="26"/>
      <c r="AS129" s="26"/>
      <c r="AT129" s="26"/>
      <c r="AU129" s="26"/>
      <c r="AV129" s="26"/>
      <c r="AW129" s="27"/>
      <c r="AX129" s="26"/>
      <c r="AY129" s="26"/>
      <c r="AZ129" s="26"/>
      <c r="BA129" s="26"/>
      <c r="BB129" s="26"/>
      <c r="BC129" s="26"/>
      <c r="BD129" s="26"/>
      <c r="BE129" s="20">
        <f t="shared" si="5"/>
        <v>303</v>
      </c>
      <c r="BF129" s="6"/>
    </row>
    <row r="130" spans="1:58" ht="25.5" customHeight="1">
      <c r="A130" s="15">
        <f t="shared" si="4"/>
        <v>129</v>
      </c>
      <c r="B130" s="25" t="s">
        <v>314</v>
      </c>
      <c r="C130" s="25" t="s">
        <v>315</v>
      </c>
      <c r="D130" s="17" t="s">
        <v>8</v>
      </c>
      <c r="E130" s="17" t="s">
        <v>634</v>
      </c>
      <c r="F130" s="17" t="s">
        <v>62</v>
      </c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7"/>
      <c r="W130" s="26"/>
      <c r="X130" s="26"/>
      <c r="Y130" s="26"/>
      <c r="Z130" s="26"/>
      <c r="AA130" s="26"/>
      <c r="AB130" s="26"/>
      <c r="AC130" s="27">
        <v>98</v>
      </c>
      <c r="AD130" s="26"/>
      <c r="AE130" s="26"/>
      <c r="AF130" s="26"/>
      <c r="AG130" s="26"/>
      <c r="AH130" s="27">
        <v>1418</v>
      </c>
      <c r="AI130" s="26"/>
      <c r="AJ130" s="26"/>
      <c r="AK130" s="27">
        <v>120</v>
      </c>
      <c r="AL130" s="27"/>
      <c r="AM130" s="27">
        <v>236</v>
      </c>
      <c r="AN130" s="26"/>
      <c r="AO130" s="26"/>
      <c r="AP130" s="26"/>
      <c r="AQ130" s="26"/>
      <c r="AR130" s="26"/>
      <c r="AS130" s="26"/>
      <c r="AT130" s="26"/>
      <c r="AU130" s="26"/>
      <c r="AV130" s="26"/>
      <c r="AW130" s="27"/>
      <c r="AX130" s="26"/>
      <c r="AY130" s="26"/>
      <c r="AZ130" s="26"/>
      <c r="BA130" s="26"/>
      <c r="BB130" s="26"/>
      <c r="BC130" s="26"/>
      <c r="BD130" s="26"/>
      <c r="BE130" s="20">
        <f t="shared" si="5"/>
        <v>1872</v>
      </c>
      <c r="BF130" s="6"/>
    </row>
    <row r="131" spans="1:58" ht="25.5" customHeight="1">
      <c r="A131" s="15">
        <f t="shared" si="4"/>
        <v>130</v>
      </c>
      <c r="B131" s="25" t="s">
        <v>316</v>
      </c>
      <c r="C131" s="25" t="s">
        <v>317</v>
      </c>
      <c r="D131" s="17" t="s">
        <v>8</v>
      </c>
      <c r="E131" s="17" t="s">
        <v>634</v>
      </c>
      <c r="F131" s="17" t="s">
        <v>62</v>
      </c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7">
        <v>351</v>
      </c>
      <c r="W131" s="26"/>
      <c r="X131" s="26"/>
      <c r="Y131" s="26"/>
      <c r="Z131" s="26"/>
      <c r="AA131" s="26"/>
      <c r="AB131" s="26"/>
      <c r="AC131" s="27">
        <v>250</v>
      </c>
      <c r="AD131" s="26"/>
      <c r="AE131" s="26"/>
      <c r="AF131" s="26"/>
      <c r="AG131" s="26"/>
      <c r="AH131" s="27">
        <v>1348</v>
      </c>
      <c r="AI131" s="26"/>
      <c r="AJ131" s="26"/>
      <c r="AK131" s="27"/>
      <c r="AL131" s="27">
        <v>80</v>
      </c>
      <c r="AM131" s="27">
        <v>156</v>
      </c>
      <c r="AN131" s="26"/>
      <c r="AO131" s="26"/>
      <c r="AP131" s="26"/>
      <c r="AQ131" s="26"/>
      <c r="AR131" s="26"/>
      <c r="AS131" s="26"/>
      <c r="AT131" s="26"/>
      <c r="AU131" s="26"/>
      <c r="AV131" s="26"/>
      <c r="AW131" s="27">
        <v>200</v>
      </c>
      <c r="AX131" s="26"/>
      <c r="AY131" s="26"/>
      <c r="AZ131" s="26"/>
      <c r="BA131" s="26"/>
      <c r="BB131" s="26"/>
      <c r="BC131" s="26"/>
      <c r="BD131" s="26"/>
      <c r="BE131" s="20">
        <f t="shared" si="5"/>
        <v>2385</v>
      </c>
      <c r="BF131" s="6"/>
    </row>
    <row r="132" spans="1:58" ht="25.5" customHeight="1">
      <c r="A132" s="15">
        <f t="shared" ref="A132:A164" si="6">A131+1</f>
        <v>131</v>
      </c>
      <c r="B132" s="25" t="s">
        <v>318</v>
      </c>
      <c r="C132" s="25" t="s">
        <v>319</v>
      </c>
      <c r="D132" s="17" t="s">
        <v>8</v>
      </c>
      <c r="E132" s="17" t="s">
        <v>634</v>
      </c>
      <c r="F132" s="17" t="s">
        <v>62</v>
      </c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7">
        <v>861</v>
      </c>
      <c r="W132" s="26"/>
      <c r="X132" s="26"/>
      <c r="Y132" s="26"/>
      <c r="Z132" s="26"/>
      <c r="AA132" s="26"/>
      <c r="AB132" s="26"/>
      <c r="AC132" s="27">
        <v>167</v>
      </c>
      <c r="AD132" s="26"/>
      <c r="AE132" s="26"/>
      <c r="AF132" s="26"/>
      <c r="AG132" s="26"/>
      <c r="AH132" s="27">
        <v>1767</v>
      </c>
      <c r="AI132" s="26"/>
      <c r="AJ132" s="26"/>
      <c r="AK132" s="27"/>
      <c r="AL132" s="27"/>
      <c r="AM132" s="27">
        <v>156</v>
      </c>
      <c r="AN132" s="26"/>
      <c r="AO132" s="26"/>
      <c r="AP132" s="26"/>
      <c r="AQ132" s="26"/>
      <c r="AR132" s="26"/>
      <c r="AS132" s="26"/>
      <c r="AT132" s="26"/>
      <c r="AU132" s="26"/>
      <c r="AV132" s="26"/>
      <c r="AW132" s="27">
        <v>200</v>
      </c>
      <c r="AX132" s="26"/>
      <c r="AY132" s="26"/>
      <c r="AZ132" s="26"/>
      <c r="BA132" s="26"/>
      <c r="BB132" s="26"/>
      <c r="BC132" s="26"/>
      <c r="BD132" s="26"/>
      <c r="BE132" s="20">
        <f t="shared" si="5"/>
        <v>3151</v>
      </c>
      <c r="BF132" s="6"/>
    </row>
    <row r="133" spans="1:58" ht="25.5" customHeight="1">
      <c r="A133" s="15">
        <f t="shared" si="6"/>
        <v>132</v>
      </c>
      <c r="B133" s="25" t="s">
        <v>320</v>
      </c>
      <c r="C133" s="25" t="s">
        <v>321</v>
      </c>
      <c r="D133" s="17" t="s">
        <v>8</v>
      </c>
      <c r="E133" s="17" t="s">
        <v>634</v>
      </c>
      <c r="F133" s="17" t="s">
        <v>62</v>
      </c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7"/>
      <c r="W133" s="26"/>
      <c r="X133" s="26"/>
      <c r="Y133" s="26"/>
      <c r="Z133" s="26"/>
      <c r="AA133" s="26"/>
      <c r="AB133" s="26"/>
      <c r="AC133" s="27">
        <v>65</v>
      </c>
      <c r="AD133" s="26"/>
      <c r="AE133" s="26"/>
      <c r="AF133" s="26"/>
      <c r="AG133" s="26"/>
      <c r="AH133" s="27">
        <v>810</v>
      </c>
      <c r="AI133" s="26"/>
      <c r="AJ133" s="26"/>
      <c r="AK133" s="27">
        <v>75</v>
      </c>
      <c r="AL133" s="27">
        <v>80</v>
      </c>
      <c r="AM133" s="27">
        <v>50</v>
      </c>
      <c r="AN133" s="26"/>
      <c r="AO133" s="26"/>
      <c r="AP133" s="26"/>
      <c r="AQ133" s="26"/>
      <c r="AR133" s="26"/>
      <c r="AS133" s="26"/>
      <c r="AT133" s="26"/>
      <c r="AU133" s="26"/>
      <c r="AV133" s="26"/>
      <c r="AW133" s="27"/>
      <c r="AX133" s="26"/>
      <c r="AY133" s="26"/>
      <c r="AZ133" s="26"/>
      <c r="BA133" s="26"/>
      <c r="BB133" s="26"/>
      <c r="BC133" s="26"/>
      <c r="BD133" s="26"/>
      <c r="BE133" s="20">
        <f t="shared" si="5"/>
        <v>1080</v>
      </c>
      <c r="BF133" s="6"/>
    </row>
    <row r="134" spans="1:58" ht="25.5" customHeight="1">
      <c r="A134" s="15">
        <f t="shared" si="6"/>
        <v>133</v>
      </c>
      <c r="B134" s="25" t="s">
        <v>322</v>
      </c>
      <c r="C134" s="25" t="s">
        <v>323</v>
      </c>
      <c r="D134" s="17" t="s">
        <v>8</v>
      </c>
      <c r="E134" s="17" t="s">
        <v>634</v>
      </c>
      <c r="F134" s="17" t="s">
        <v>62</v>
      </c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7"/>
      <c r="W134" s="26"/>
      <c r="X134" s="26"/>
      <c r="Y134" s="26"/>
      <c r="Z134" s="26"/>
      <c r="AA134" s="26"/>
      <c r="AB134" s="26"/>
      <c r="AC134" s="27"/>
      <c r="AD134" s="26"/>
      <c r="AE134" s="26"/>
      <c r="AF134" s="26"/>
      <c r="AG134" s="26"/>
      <c r="AH134" s="27">
        <v>1963</v>
      </c>
      <c r="AI134" s="26"/>
      <c r="AJ134" s="26"/>
      <c r="AK134" s="27"/>
      <c r="AL134" s="27"/>
      <c r="AM134" s="27">
        <v>158</v>
      </c>
      <c r="AN134" s="26"/>
      <c r="AO134" s="26"/>
      <c r="AP134" s="26"/>
      <c r="AQ134" s="26"/>
      <c r="AR134" s="26"/>
      <c r="AS134" s="26"/>
      <c r="AT134" s="26"/>
      <c r="AU134" s="26"/>
      <c r="AV134" s="26"/>
      <c r="AW134" s="27"/>
      <c r="AX134" s="26"/>
      <c r="AY134" s="26"/>
      <c r="AZ134" s="26"/>
      <c r="BA134" s="26"/>
      <c r="BB134" s="26"/>
      <c r="BC134" s="26"/>
      <c r="BD134" s="26"/>
      <c r="BE134" s="20">
        <f t="shared" si="5"/>
        <v>2121</v>
      </c>
      <c r="BF134" s="6"/>
    </row>
    <row r="135" spans="1:58" ht="25.5" customHeight="1">
      <c r="A135" s="15">
        <f t="shared" si="6"/>
        <v>134</v>
      </c>
      <c r="B135" s="25" t="s">
        <v>324</v>
      </c>
      <c r="C135" s="25" t="s">
        <v>325</v>
      </c>
      <c r="D135" s="17" t="s">
        <v>8</v>
      </c>
      <c r="E135" s="17" t="s">
        <v>634</v>
      </c>
      <c r="F135" s="17" t="s">
        <v>62</v>
      </c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7">
        <v>160</v>
      </c>
      <c r="W135" s="26"/>
      <c r="X135" s="26"/>
      <c r="Y135" s="26"/>
      <c r="Z135" s="26"/>
      <c r="AA135" s="26"/>
      <c r="AB135" s="26"/>
      <c r="AC135" s="27">
        <v>195</v>
      </c>
      <c r="AD135" s="26"/>
      <c r="AE135" s="26"/>
      <c r="AF135" s="26"/>
      <c r="AG135" s="26"/>
      <c r="AH135" s="27">
        <v>2665</v>
      </c>
      <c r="AI135" s="26"/>
      <c r="AJ135" s="26"/>
      <c r="AK135" s="27">
        <v>260</v>
      </c>
      <c r="AL135" s="27"/>
      <c r="AM135" s="27">
        <v>100</v>
      </c>
      <c r="AN135" s="26"/>
      <c r="AO135" s="26"/>
      <c r="AP135" s="26"/>
      <c r="AQ135" s="26"/>
      <c r="AR135" s="26"/>
      <c r="AS135" s="26"/>
      <c r="AT135" s="26"/>
      <c r="AU135" s="26"/>
      <c r="AV135" s="26"/>
      <c r="AW135" s="27"/>
      <c r="AX135" s="26"/>
      <c r="AY135" s="26"/>
      <c r="AZ135" s="26"/>
      <c r="BA135" s="26"/>
      <c r="BB135" s="26"/>
      <c r="BC135" s="26"/>
      <c r="BD135" s="26"/>
      <c r="BE135" s="20">
        <f t="shared" si="5"/>
        <v>3380</v>
      </c>
      <c r="BF135" s="6"/>
    </row>
    <row r="136" spans="1:58" ht="25.5" customHeight="1">
      <c r="A136" s="15">
        <f t="shared" si="6"/>
        <v>135</v>
      </c>
      <c r="B136" s="25" t="s">
        <v>326</v>
      </c>
      <c r="C136" s="25" t="s">
        <v>327</v>
      </c>
      <c r="D136" s="17" t="s">
        <v>8</v>
      </c>
      <c r="E136" s="17" t="s">
        <v>634</v>
      </c>
      <c r="F136" s="17" t="s">
        <v>62</v>
      </c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7"/>
      <c r="W136" s="26"/>
      <c r="X136" s="26"/>
      <c r="Y136" s="26"/>
      <c r="Z136" s="26"/>
      <c r="AA136" s="26"/>
      <c r="AB136" s="26"/>
      <c r="AC136" s="27">
        <v>44</v>
      </c>
      <c r="AD136" s="26"/>
      <c r="AE136" s="26"/>
      <c r="AF136" s="26"/>
      <c r="AG136" s="26"/>
      <c r="AH136" s="27"/>
      <c r="AI136" s="26"/>
      <c r="AJ136" s="26"/>
      <c r="AK136" s="27">
        <v>170</v>
      </c>
      <c r="AL136" s="27"/>
      <c r="AM136" s="27">
        <v>60</v>
      </c>
      <c r="AN136" s="26"/>
      <c r="AO136" s="26"/>
      <c r="AP136" s="26"/>
      <c r="AQ136" s="26"/>
      <c r="AR136" s="26"/>
      <c r="AS136" s="26"/>
      <c r="AT136" s="26"/>
      <c r="AU136" s="26"/>
      <c r="AV136" s="26"/>
      <c r="AW136" s="27"/>
      <c r="AX136" s="26"/>
      <c r="AY136" s="26"/>
      <c r="AZ136" s="26"/>
      <c r="BA136" s="26"/>
      <c r="BB136" s="26"/>
      <c r="BC136" s="26"/>
      <c r="BD136" s="26"/>
      <c r="BE136" s="20">
        <f t="shared" si="5"/>
        <v>274</v>
      </c>
      <c r="BF136" s="6"/>
    </row>
    <row r="137" spans="1:58" ht="25.5" customHeight="1">
      <c r="A137" s="15">
        <f t="shared" si="6"/>
        <v>136</v>
      </c>
      <c r="B137" s="25" t="s">
        <v>328</v>
      </c>
      <c r="C137" s="25" t="s">
        <v>329</v>
      </c>
      <c r="D137" s="17" t="s">
        <v>8</v>
      </c>
      <c r="E137" s="17" t="s">
        <v>634</v>
      </c>
      <c r="F137" s="17" t="s">
        <v>62</v>
      </c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7"/>
      <c r="W137" s="26"/>
      <c r="X137" s="26"/>
      <c r="Y137" s="26"/>
      <c r="Z137" s="26"/>
      <c r="AA137" s="26"/>
      <c r="AB137" s="26"/>
      <c r="AC137" s="27">
        <v>147</v>
      </c>
      <c r="AD137" s="26"/>
      <c r="AE137" s="26"/>
      <c r="AF137" s="26"/>
      <c r="AG137" s="26"/>
      <c r="AH137" s="27">
        <v>1433</v>
      </c>
      <c r="AI137" s="26"/>
      <c r="AJ137" s="26"/>
      <c r="AK137" s="27"/>
      <c r="AL137" s="27"/>
      <c r="AM137" s="27">
        <v>156</v>
      </c>
      <c r="AN137" s="26"/>
      <c r="AO137" s="26"/>
      <c r="AP137" s="26"/>
      <c r="AQ137" s="26"/>
      <c r="AR137" s="26"/>
      <c r="AS137" s="26"/>
      <c r="AT137" s="26"/>
      <c r="AU137" s="26"/>
      <c r="AV137" s="26"/>
      <c r="AW137" s="27"/>
      <c r="AX137" s="26"/>
      <c r="AY137" s="26"/>
      <c r="AZ137" s="26"/>
      <c r="BA137" s="26"/>
      <c r="BB137" s="26"/>
      <c r="BC137" s="26"/>
      <c r="BD137" s="26"/>
      <c r="BE137" s="20">
        <f t="shared" si="5"/>
        <v>1736</v>
      </c>
      <c r="BF137" s="6"/>
    </row>
    <row r="138" spans="1:58" ht="25.5" customHeight="1">
      <c r="A138" s="15">
        <f t="shared" si="6"/>
        <v>137</v>
      </c>
      <c r="B138" s="25" t="s">
        <v>330</v>
      </c>
      <c r="C138" s="25" t="s">
        <v>331</v>
      </c>
      <c r="D138" s="17" t="s">
        <v>8</v>
      </c>
      <c r="E138" s="17" t="s">
        <v>634</v>
      </c>
      <c r="F138" s="17" t="s">
        <v>62</v>
      </c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7"/>
      <c r="W138" s="26"/>
      <c r="X138" s="26"/>
      <c r="Y138" s="26"/>
      <c r="Z138" s="26"/>
      <c r="AA138" s="26"/>
      <c r="AB138" s="26"/>
      <c r="AC138" s="27">
        <v>187</v>
      </c>
      <c r="AD138" s="26"/>
      <c r="AE138" s="26"/>
      <c r="AF138" s="26"/>
      <c r="AG138" s="26"/>
      <c r="AH138" s="27"/>
      <c r="AI138" s="26"/>
      <c r="AJ138" s="26"/>
      <c r="AK138" s="27"/>
      <c r="AL138" s="27"/>
      <c r="AM138" s="27">
        <v>102</v>
      </c>
      <c r="AN138" s="26"/>
      <c r="AO138" s="26"/>
      <c r="AP138" s="26"/>
      <c r="AQ138" s="26"/>
      <c r="AR138" s="26"/>
      <c r="AS138" s="26"/>
      <c r="AT138" s="26"/>
      <c r="AU138" s="26"/>
      <c r="AV138" s="26"/>
      <c r="AW138" s="27"/>
      <c r="AX138" s="26"/>
      <c r="AY138" s="26"/>
      <c r="AZ138" s="26"/>
      <c r="BA138" s="26"/>
      <c r="BB138" s="26"/>
      <c r="BC138" s="26"/>
      <c r="BD138" s="26"/>
      <c r="BE138" s="20">
        <f t="shared" si="5"/>
        <v>289</v>
      </c>
      <c r="BF138" s="6"/>
    </row>
    <row r="139" spans="1:58" ht="25.5" customHeight="1">
      <c r="A139" s="15">
        <f t="shared" si="6"/>
        <v>138</v>
      </c>
      <c r="B139" s="25" t="s">
        <v>259</v>
      </c>
      <c r="C139" s="25" t="s">
        <v>332</v>
      </c>
      <c r="D139" s="17" t="s">
        <v>8</v>
      </c>
      <c r="E139" s="17" t="s">
        <v>634</v>
      </c>
      <c r="F139" s="17" t="s">
        <v>62</v>
      </c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7"/>
      <c r="W139" s="26"/>
      <c r="X139" s="26"/>
      <c r="Y139" s="26"/>
      <c r="Z139" s="26"/>
      <c r="AA139" s="26"/>
      <c r="AB139" s="26"/>
      <c r="AC139" s="27">
        <v>437</v>
      </c>
      <c r="AD139" s="26"/>
      <c r="AE139" s="26"/>
      <c r="AF139" s="26"/>
      <c r="AG139" s="26"/>
      <c r="AH139" s="27">
        <v>813</v>
      </c>
      <c r="AI139" s="26"/>
      <c r="AJ139" s="26"/>
      <c r="AK139" s="27">
        <v>25</v>
      </c>
      <c r="AL139" s="27"/>
      <c r="AM139" s="27">
        <v>290</v>
      </c>
      <c r="AN139" s="26"/>
      <c r="AO139" s="26"/>
      <c r="AP139" s="26"/>
      <c r="AQ139" s="26"/>
      <c r="AR139" s="26"/>
      <c r="AS139" s="26"/>
      <c r="AT139" s="26"/>
      <c r="AU139" s="26"/>
      <c r="AV139" s="26"/>
      <c r="AW139" s="27"/>
      <c r="AX139" s="26"/>
      <c r="AY139" s="26"/>
      <c r="AZ139" s="26"/>
      <c r="BA139" s="26"/>
      <c r="BB139" s="26"/>
      <c r="BC139" s="26"/>
      <c r="BD139" s="26"/>
      <c r="BE139" s="20">
        <f t="shared" si="5"/>
        <v>1565</v>
      </c>
      <c r="BF139" s="6"/>
    </row>
    <row r="140" spans="1:58" ht="25.5" customHeight="1">
      <c r="A140" s="15">
        <f t="shared" si="6"/>
        <v>139</v>
      </c>
      <c r="B140" s="25" t="s">
        <v>333</v>
      </c>
      <c r="C140" s="25" t="s">
        <v>334</v>
      </c>
      <c r="D140" s="17" t="s">
        <v>8</v>
      </c>
      <c r="E140" s="17" t="s">
        <v>634</v>
      </c>
      <c r="F140" s="17" t="s">
        <v>62</v>
      </c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7"/>
      <c r="W140" s="26"/>
      <c r="X140" s="26"/>
      <c r="Y140" s="26"/>
      <c r="Z140" s="26"/>
      <c r="AA140" s="26"/>
      <c r="AB140" s="26"/>
      <c r="AC140" s="27">
        <v>250</v>
      </c>
      <c r="AD140" s="26"/>
      <c r="AE140" s="26"/>
      <c r="AF140" s="26"/>
      <c r="AG140" s="26"/>
      <c r="AH140" s="27">
        <v>2400</v>
      </c>
      <c r="AI140" s="26"/>
      <c r="AJ140" s="26"/>
      <c r="AK140" s="27">
        <v>190</v>
      </c>
      <c r="AL140" s="27"/>
      <c r="AM140" s="27">
        <v>127</v>
      </c>
      <c r="AN140" s="26"/>
      <c r="AO140" s="26"/>
      <c r="AP140" s="26"/>
      <c r="AQ140" s="26"/>
      <c r="AR140" s="26"/>
      <c r="AS140" s="26"/>
      <c r="AT140" s="26"/>
      <c r="AU140" s="26"/>
      <c r="AV140" s="26"/>
      <c r="AW140" s="27"/>
      <c r="AX140" s="26"/>
      <c r="AY140" s="26"/>
      <c r="AZ140" s="26"/>
      <c r="BA140" s="26"/>
      <c r="BB140" s="26"/>
      <c r="BC140" s="26"/>
      <c r="BD140" s="26"/>
      <c r="BE140" s="20">
        <f t="shared" si="5"/>
        <v>2967</v>
      </c>
      <c r="BF140" s="6"/>
    </row>
    <row r="141" spans="1:58" ht="25.5" customHeight="1">
      <c r="A141" s="15">
        <f t="shared" si="6"/>
        <v>140</v>
      </c>
      <c r="B141" s="25" t="s">
        <v>335</v>
      </c>
      <c r="C141" s="25" t="s">
        <v>336</v>
      </c>
      <c r="D141" s="17" t="s">
        <v>8</v>
      </c>
      <c r="E141" s="17" t="s">
        <v>634</v>
      </c>
      <c r="F141" s="17" t="s">
        <v>62</v>
      </c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7"/>
      <c r="W141" s="26"/>
      <c r="X141" s="26"/>
      <c r="Y141" s="26"/>
      <c r="Z141" s="26"/>
      <c r="AA141" s="26"/>
      <c r="AB141" s="26"/>
      <c r="AC141" s="27">
        <v>277</v>
      </c>
      <c r="AD141" s="26"/>
      <c r="AE141" s="26"/>
      <c r="AF141" s="26"/>
      <c r="AG141" s="26"/>
      <c r="AH141" s="27">
        <v>1240</v>
      </c>
      <c r="AI141" s="26"/>
      <c r="AJ141" s="26"/>
      <c r="AK141" s="27"/>
      <c r="AL141" s="27"/>
      <c r="AM141" s="27">
        <v>145</v>
      </c>
      <c r="AN141" s="26"/>
      <c r="AO141" s="26"/>
      <c r="AP141" s="26"/>
      <c r="AQ141" s="26"/>
      <c r="AR141" s="26"/>
      <c r="AS141" s="26"/>
      <c r="AT141" s="26"/>
      <c r="AU141" s="26"/>
      <c r="AV141" s="26"/>
      <c r="AW141" s="27"/>
      <c r="AX141" s="26"/>
      <c r="AY141" s="26"/>
      <c r="AZ141" s="26"/>
      <c r="BA141" s="26"/>
      <c r="BB141" s="26"/>
      <c r="BC141" s="26"/>
      <c r="BD141" s="26"/>
      <c r="BE141" s="20">
        <f t="shared" si="5"/>
        <v>1662</v>
      </c>
      <c r="BF141" s="6"/>
    </row>
    <row r="142" spans="1:58" ht="25.5" customHeight="1">
      <c r="A142" s="15">
        <f t="shared" si="6"/>
        <v>141</v>
      </c>
      <c r="B142" s="25" t="s">
        <v>337</v>
      </c>
      <c r="C142" s="25" t="s">
        <v>338</v>
      </c>
      <c r="D142" s="17" t="s">
        <v>8</v>
      </c>
      <c r="E142" s="17" t="s">
        <v>634</v>
      </c>
      <c r="F142" s="17" t="s">
        <v>62</v>
      </c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7"/>
      <c r="W142" s="26"/>
      <c r="X142" s="26"/>
      <c r="Y142" s="26"/>
      <c r="Z142" s="26"/>
      <c r="AA142" s="26"/>
      <c r="AB142" s="26"/>
      <c r="AC142" s="27">
        <v>150</v>
      </c>
      <c r="AD142" s="26"/>
      <c r="AE142" s="26"/>
      <c r="AF142" s="26"/>
      <c r="AG142" s="26"/>
      <c r="AH142" s="27"/>
      <c r="AI142" s="26"/>
      <c r="AJ142" s="26"/>
      <c r="AK142" s="27"/>
      <c r="AL142" s="27"/>
      <c r="AM142" s="27">
        <v>86</v>
      </c>
      <c r="AN142" s="26"/>
      <c r="AO142" s="26"/>
      <c r="AP142" s="26"/>
      <c r="AQ142" s="26"/>
      <c r="AR142" s="26"/>
      <c r="AS142" s="26"/>
      <c r="AT142" s="26"/>
      <c r="AU142" s="26"/>
      <c r="AV142" s="26"/>
      <c r="AW142" s="27"/>
      <c r="AX142" s="26"/>
      <c r="AY142" s="26"/>
      <c r="AZ142" s="26"/>
      <c r="BA142" s="26"/>
      <c r="BB142" s="26"/>
      <c r="BC142" s="26"/>
      <c r="BD142" s="26"/>
      <c r="BE142" s="20">
        <f t="shared" si="5"/>
        <v>236</v>
      </c>
      <c r="BF142" s="6"/>
    </row>
    <row r="143" spans="1:58" ht="25.5" customHeight="1">
      <c r="A143" s="15">
        <f t="shared" si="6"/>
        <v>142</v>
      </c>
      <c r="B143" s="25" t="s">
        <v>339</v>
      </c>
      <c r="C143" s="25" t="s">
        <v>340</v>
      </c>
      <c r="D143" s="17" t="s">
        <v>8</v>
      </c>
      <c r="E143" s="17" t="s">
        <v>634</v>
      </c>
      <c r="F143" s="17" t="s">
        <v>62</v>
      </c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7"/>
      <c r="W143" s="26"/>
      <c r="X143" s="26"/>
      <c r="Y143" s="26"/>
      <c r="Z143" s="26"/>
      <c r="AA143" s="26"/>
      <c r="AB143" s="26"/>
      <c r="AC143" s="27"/>
      <c r="AD143" s="26"/>
      <c r="AE143" s="26"/>
      <c r="AF143" s="26"/>
      <c r="AG143" s="26"/>
      <c r="AH143" s="27"/>
      <c r="AI143" s="26"/>
      <c r="AJ143" s="26"/>
      <c r="AK143" s="27"/>
      <c r="AL143" s="27">
        <v>1045</v>
      </c>
      <c r="AM143" s="27">
        <v>243</v>
      </c>
      <c r="AN143" s="26"/>
      <c r="AO143" s="26"/>
      <c r="AP143" s="26"/>
      <c r="AQ143" s="26"/>
      <c r="AR143" s="26"/>
      <c r="AS143" s="26"/>
      <c r="AT143" s="26"/>
      <c r="AU143" s="26"/>
      <c r="AV143" s="26"/>
      <c r="AW143" s="27"/>
      <c r="AX143" s="26"/>
      <c r="AY143" s="26"/>
      <c r="AZ143" s="26"/>
      <c r="BA143" s="26"/>
      <c r="BB143" s="26"/>
      <c r="BC143" s="26"/>
      <c r="BD143" s="26"/>
      <c r="BE143" s="20">
        <f t="shared" si="5"/>
        <v>1288</v>
      </c>
      <c r="BF143" s="6"/>
    </row>
    <row r="144" spans="1:58" ht="25.5" customHeight="1">
      <c r="A144" s="15">
        <f t="shared" si="6"/>
        <v>143</v>
      </c>
      <c r="B144" s="25" t="s">
        <v>341</v>
      </c>
      <c r="C144" s="25" t="s">
        <v>342</v>
      </c>
      <c r="D144" s="17" t="s">
        <v>8</v>
      </c>
      <c r="E144" s="17" t="s">
        <v>634</v>
      </c>
      <c r="F144" s="17" t="s">
        <v>62</v>
      </c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7"/>
      <c r="W144" s="26"/>
      <c r="X144" s="26"/>
      <c r="Y144" s="26"/>
      <c r="Z144" s="26"/>
      <c r="AA144" s="26"/>
      <c r="AB144" s="26"/>
      <c r="AC144" s="27">
        <v>106</v>
      </c>
      <c r="AD144" s="26"/>
      <c r="AE144" s="26"/>
      <c r="AF144" s="26"/>
      <c r="AG144" s="26"/>
      <c r="AH144" s="27">
        <v>465</v>
      </c>
      <c r="AI144" s="26"/>
      <c r="AJ144" s="26"/>
      <c r="AK144" s="27"/>
      <c r="AL144" s="27"/>
      <c r="AM144" s="27">
        <v>115</v>
      </c>
      <c r="AN144" s="26"/>
      <c r="AO144" s="26"/>
      <c r="AP144" s="26"/>
      <c r="AQ144" s="26"/>
      <c r="AR144" s="26"/>
      <c r="AS144" s="26"/>
      <c r="AT144" s="26"/>
      <c r="AU144" s="26"/>
      <c r="AV144" s="26"/>
      <c r="AW144" s="27">
        <v>200</v>
      </c>
      <c r="AX144" s="26"/>
      <c r="AY144" s="26"/>
      <c r="AZ144" s="26"/>
      <c r="BA144" s="26"/>
      <c r="BB144" s="26"/>
      <c r="BC144" s="26"/>
      <c r="BD144" s="26"/>
      <c r="BE144" s="20">
        <f t="shared" si="5"/>
        <v>886</v>
      </c>
      <c r="BF144" s="6"/>
    </row>
    <row r="145" spans="1:58" ht="25.5" customHeight="1">
      <c r="A145" s="15">
        <f t="shared" si="6"/>
        <v>144</v>
      </c>
      <c r="B145" s="25" t="s">
        <v>343</v>
      </c>
      <c r="C145" s="25" t="s">
        <v>344</v>
      </c>
      <c r="D145" s="17" t="s">
        <v>8</v>
      </c>
      <c r="E145" s="17" t="s">
        <v>634</v>
      </c>
      <c r="F145" s="17" t="s">
        <v>62</v>
      </c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7">
        <v>511</v>
      </c>
      <c r="W145" s="26"/>
      <c r="X145" s="26"/>
      <c r="Y145" s="26"/>
      <c r="Z145" s="26"/>
      <c r="AA145" s="26"/>
      <c r="AB145" s="26"/>
      <c r="AC145" s="27">
        <v>800</v>
      </c>
      <c r="AD145" s="26"/>
      <c r="AE145" s="26"/>
      <c r="AF145" s="26"/>
      <c r="AG145" s="26"/>
      <c r="AH145" s="27"/>
      <c r="AI145" s="26"/>
      <c r="AJ145" s="26"/>
      <c r="AK145" s="27"/>
      <c r="AL145" s="27"/>
      <c r="AM145" s="27"/>
      <c r="AN145" s="26"/>
      <c r="AO145" s="26"/>
      <c r="AP145" s="26"/>
      <c r="AQ145" s="26"/>
      <c r="AR145" s="26"/>
      <c r="AS145" s="26"/>
      <c r="AT145" s="26"/>
      <c r="AU145" s="26"/>
      <c r="AV145" s="26"/>
      <c r="AW145" s="27"/>
      <c r="AX145" s="26"/>
      <c r="AY145" s="26"/>
      <c r="AZ145" s="26"/>
      <c r="BA145" s="26"/>
      <c r="BB145" s="26"/>
      <c r="BC145" s="26"/>
      <c r="BD145" s="26"/>
      <c r="BE145" s="20">
        <f t="shared" si="5"/>
        <v>1311</v>
      </c>
      <c r="BF145" s="6"/>
    </row>
    <row r="146" spans="1:58">
      <c r="A146" s="7">
        <f t="shared" si="6"/>
        <v>145</v>
      </c>
      <c r="B146" s="8" t="s">
        <v>345</v>
      </c>
      <c r="C146" s="9" t="s">
        <v>346</v>
      </c>
      <c r="D146" s="10" t="s">
        <v>8</v>
      </c>
      <c r="E146" s="10" t="s">
        <v>634</v>
      </c>
      <c r="F146" s="10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  <c r="AJ146" s="11"/>
      <c r="AK146" s="11"/>
      <c r="AL146" s="11"/>
      <c r="AM146" s="11"/>
      <c r="AN146" s="11"/>
      <c r="AO146" s="11"/>
      <c r="AP146" s="11"/>
      <c r="AQ146" s="11"/>
      <c r="AR146" s="11"/>
      <c r="AS146" s="11"/>
      <c r="AT146" s="11"/>
      <c r="AU146" s="11"/>
      <c r="AV146" s="11"/>
      <c r="AW146" s="11"/>
      <c r="AX146" s="11"/>
      <c r="AY146" s="11"/>
      <c r="AZ146" s="11"/>
      <c r="BA146" s="11"/>
      <c r="BB146" s="11"/>
      <c r="BC146" s="11"/>
      <c r="BD146" s="12"/>
      <c r="BE146" s="13">
        <f>SUM(BE147:BE164)</f>
        <v>76919.5</v>
      </c>
      <c r="BF146" s="14"/>
    </row>
    <row r="147" spans="1:58" ht="25.5" customHeight="1">
      <c r="A147" s="15">
        <f t="shared" si="6"/>
        <v>146</v>
      </c>
      <c r="B147" s="16" t="s">
        <v>347</v>
      </c>
      <c r="C147" s="16" t="s">
        <v>348</v>
      </c>
      <c r="D147" s="17" t="s">
        <v>8</v>
      </c>
      <c r="E147" s="17" t="s">
        <v>634</v>
      </c>
      <c r="F147" s="17" t="s">
        <v>62</v>
      </c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  <c r="AA147" s="19"/>
      <c r="AB147" s="19"/>
      <c r="AC147" s="19"/>
      <c r="AD147" s="19"/>
      <c r="AE147" s="19"/>
      <c r="AF147" s="19"/>
      <c r="AG147" s="19"/>
      <c r="AH147" s="19">
        <v>440</v>
      </c>
      <c r="AI147" s="19"/>
      <c r="AJ147" s="19"/>
      <c r="AK147" s="19"/>
      <c r="AL147" s="19">
        <v>230</v>
      </c>
      <c r="AM147" s="19"/>
      <c r="AN147" s="19"/>
      <c r="AO147" s="19"/>
      <c r="AP147" s="19"/>
      <c r="AQ147" s="19"/>
      <c r="AR147" s="19"/>
      <c r="AS147" s="19"/>
      <c r="AT147" s="19"/>
      <c r="AU147" s="19"/>
      <c r="AV147" s="19">
        <v>200</v>
      </c>
      <c r="AW147" s="19"/>
      <c r="AX147" s="19">
        <v>100</v>
      </c>
      <c r="AY147" s="19"/>
      <c r="AZ147" s="19"/>
      <c r="BA147" s="19"/>
      <c r="BB147" s="19"/>
      <c r="BC147" s="19"/>
      <c r="BD147" s="3"/>
      <c r="BE147" s="20">
        <f>SUM(G147:BD147)</f>
        <v>970</v>
      </c>
      <c r="BF147" s="6"/>
    </row>
    <row r="148" spans="1:58" ht="25.5" customHeight="1">
      <c r="A148" s="15">
        <f t="shared" si="6"/>
        <v>147</v>
      </c>
      <c r="B148" s="16" t="s">
        <v>349</v>
      </c>
      <c r="C148" s="16" t="s">
        <v>350</v>
      </c>
      <c r="D148" s="17" t="s">
        <v>8</v>
      </c>
      <c r="E148" s="17" t="s">
        <v>634</v>
      </c>
      <c r="F148" s="17" t="s">
        <v>62</v>
      </c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>
        <v>395</v>
      </c>
      <c r="S148" s="19">
        <v>245</v>
      </c>
      <c r="T148" s="19">
        <v>480</v>
      </c>
      <c r="U148" s="19"/>
      <c r="V148" s="19"/>
      <c r="W148" s="19"/>
      <c r="X148" s="19"/>
      <c r="Y148" s="19"/>
      <c r="Z148" s="19"/>
      <c r="AA148" s="19"/>
      <c r="AB148" s="19"/>
      <c r="AC148" s="19"/>
      <c r="AD148" s="19"/>
      <c r="AE148" s="19"/>
      <c r="AF148" s="19"/>
      <c r="AG148" s="19"/>
      <c r="AH148" s="19">
        <v>1976</v>
      </c>
      <c r="AI148" s="19">
        <v>258</v>
      </c>
      <c r="AJ148" s="19"/>
      <c r="AK148" s="19"/>
      <c r="AL148" s="19"/>
      <c r="AM148" s="19"/>
      <c r="AN148" s="19"/>
      <c r="AO148" s="19"/>
      <c r="AP148" s="19"/>
      <c r="AQ148" s="19"/>
      <c r="AR148" s="19"/>
      <c r="AS148" s="19"/>
      <c r="AT148" s="19"/>
      <c r="AU148" s="19"/>
      <c r="AV148" s="19"/>
      <c r="AW148" s="19"/>
      <c r="AX148" s="19"/>
      <c r="AY148" s="19"/>
      <c r="AZ148" s="19"/>
      <c r="BA148" s="19"/>
      <c r="BB148" s="19"/>
      <c r="BC148" s="19"/>
      <c r="BD148" s="3"/>
      <c r="BE148" s="20">
        <f t="shared" ref="BE148:BE164" si="7">SUM(G148:BD148)</f>
        <v>3354</v>
      </c>
      <c r="BF148" s="6"/>
    </row>
    <row r="149" spans="1:58" ht="25.5" customHeight="1">
      <c r="A149" s="15">
        <f t="shared" si="6"/>
        <v>148</v>
      </c>
      <c r="B149" s="16" t="s">
        <v>351</v>
      </c>
      <c r="C149" s="16" t="s">
        <v>352</v>
      </c>
      <c r="D149" s="17" t="s">
        <v>8</v>
      </c>
      <c r="E149" s="17" t="s">
        <v>634</v>
      </c>
      <c r="F149" s="17" t="s">
        <v>62</v>
      </c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  <c r="AA149" s="19"/>
      <c r="AB149" s="19"/>
      <c r="AC149" s="19"/>
      <c r="AD149" s="19"/>
      <c r="AE149" s="19"/>
      <c r="AF149" s="19"/>
      <c r="AG149" s="19"/>
      <c r="AH149" s="19"/>
      <c r="AI149" s="19">
        <v>2860</v>
      </c>
      <c r="AJ149" s="19"/>
      <c r="AK149" s="19"/>
      <c r="AL149" s="19"/>
      <c r="AM149" s="19"/>
      <c r="AN149" s="19"/>
      <c r="AO149" s="19"/>
      <c r="AP149" s="19"/>
      <c r="AQ149" s="19"/>
      <c r="AR149" s="19"/>
      <c r="AS149" s="19"/>
      <c r="AT149" s="19"/>
      <c r="AU149" s="19"/>
      <c r="AV149" s="19"/>
      <c r="AW149" s="19"/>
      <c r="AX149" s="19"/>
      <c r="AY149" s="19"/>
      <c r="AZ149" s="19"/>
      <c r="BA149" s="19"/>
      <c r="BB149" s="19"/>
      <c r="BC149" s="19"/>
      <c r="BD149" s="3"/>
      <c r="BE149" s="20">
        <f t="shared" si="7"/>
        <v>2860</v>
      </c>
      <c r="BF149" s="6"/>
    </row>
    <row r="150" spans="1:58" ht="25.5" customHeight="1">
      <c r="A150" s="15">
        <f t="shared" si="6"/>
        <v>149</v>
      </c>
      <c r="B150" s="16" t="s">
        <v>353</v>
      </c>
      <c r="C150" s="16" t="s">
        <v>354</v>
      </c>
      <c r="D150" s="17" t="s">
        <v>8</v>
      </c>
      <c r="E150" s="17" t="s">
        <v>634</v>
      </c>
      <c r="F150" s="17" t="s">
        <v>62</v>
      </c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  <c r="AA150" s="19"/>
      <c r="AB150" s="19"/>
      <c r="AC150" s="19"/>
      <c r="AD150" s="19"/>
      <c r="AE150" s="19"/>
      <c r="AF150" s="19"/>
      <c r="AG150" s="19"/>
      <c r="AH150" s="19">
        <v>1280</v>
      </c>
      <c r="AI150" s="19"/>
      <c r="AJ150" s="19"/>
      <c r="AK150" s="19"/>
      <c r="AL150" s="19"/>
      <c r="AM150" s="19"/>
      <c r="AN150" s="19"/>
      <c r="AO150" s="19"/>
      <c r="AP150" s="19"/>
      <c r="AQ150" s="19"/>
      <c r="AR150" s="19"/>
      <c r="AS150" s="19"/>
      <c r="AT150" s="19"/>
      <c r="AU150" s="19"/>
      <c r="AV150" s="19">
        <v>65</v>
      </c>
      <c r="AW150" s="19"/>
      <c r="AX150" s="19"/>
      <c r="AY150" s="19"/>
      <c r="AZ150" s="19"/>
      <c r="BA150" s="19"/>
      <c r="BB150" s="19"/>
      <c r="BC150" s="19"/>
      <c r="BD150" s="3"/>
      <c r="BE150" s="20">
        <f t="shared" si="7"/>
        <v>1345</v>
      </c>
      <c r="BF150" s="6"/>
    </row>
    <row r="151" spans="1:58" ht="25.5" customHeight="1">
      <c r="A151" s="15">
        <f t="shared" si="6"/>
        <v>150</v>
      </c>
      <c r="B151" s="16" t="s">
        <v>355</v>
      </c>
      <c r="C151" s="16" t="s">
        <v>356</v>
      </c>
      <c r="D151" s="17" t="s">
        <v>8</v>
      </c>
      <c r="E151" s="17" t="s">
        <v>634</v>
      </c>
      <c r="F151" s="17" t="s">
        <v>62</v>
      </c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>
        <v>290</v>
      </c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>
        <v>14130</v>
      </c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19"/>
      <c r="AW151" s="19"/>
      <c r="AX151" s="19"/>
      <c r="AY151" s="19"/>
      <c r="AZ151" s="19"/>
      <c r="BA151" s="19"/>
      <c r="BB151" s="19"/>
      <c r="BC151" s="19"/>
      <c r="BD151" s="3"/>
      <c r="BE151" s="20">
        <f t="shared" si="7"/>
        <v>14420</v>
      </c>
      <c r="BF151" s="6"/>
    </row>
    <row r="152" spans="1:58" ht="25.5" customHeight="1">
      <c r="A152" s="15">
        <f t="shared" si="6"/>
        <v>151</v>
      </c>
      <c r="B152" s="16" t="s">
        <v>357</v>
      </c>
      <c r="C152" s="16" t="s">
        <v>358</v>
      </c>
      <c r="D152" s="17" t="s">
        <v>8</v>
      </c>
      <c r="E152" s="17" t="s">
        <v>634</v>
      </c>
      <c r="F152" s="17" t="s">
        <v>62</v>
      </c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  <c r="AA152" s="19"/>
      <c r="AB152" s="19"/>
      <c r="AC152" s="19"/>
      <c r="AD152" s="19"/>
      <c r="AE152" s="19"/>
      <c r="AF152" s="19"/>
      <c r="AG152" s="19"/>
      <c r="AH152" s="19">
        <v>6350</v>
      </c>
      <c r="AI152" s="19"/>
      <c r="AJ152" s="19"/>
      <c r="AK152" s="19"/>
      <c r="AL152" s="19">
        <v>1800</v>
      </c>
      <c r="AM152" s="19">
        <v>100</v>
      </c>
      <c r="AN152" s="19"/>
      <c r="AO152" s="19"/>
      <c r="AP152" s="19"/>
      <c r="AQ152" s="19"/>
      <c r="AR152" s="19"/>
      <c r="AS152" s="19"/>
      <c r="AT152" s="19"/>
      <c r="AU152" s="19"/>
      <c r="AV152" s="19"/>
      <c r="AW152" s="19"/>
      <c r="AX152" s="19"/>
      <c r="AY152" s="19"/>
      <c r="AZ152" s="19"/>
      <c r="BA152" s="19"/>
      <c r="BB152" s="19"/>
      <c r="BC152" s="19"/>
      <c r="BD152" s="3"/>
      <c r="BE152" s="20">
        <f t="shared" si="7"/>
        <v>8250</v>
      </c>
      <c r="BF152" s="6"/>
    </row>
    <row r="153" spans="1:58" ht="25.5" customHeight="1">
      <c r="A153" s="15">
        <f t="shared" si="6"/>
        <v>152</v>
      </c>
      <c r="B153" s="16" t="s">
        <v>359</v>
      </c>
      <c r="C153" s="16" t="s">
        <v>360</v>
      </c>
      <c r="D153" s="17" t="s">
        <v>8</v>
      </c>
      <c r="E153" s="17" t="s">
        <v>634</v>
      </c>
      <c r="F153" s="17" t="s">
        <v>62</v>
      </c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>
        <v>390</v>
      </c>
      <c r="S153" s="19">
        <v>273</v>
      </c>
      <c r="T153" s="19"/>
      <c r="U153" s="19"/>
      <c r="V153" s="19"/>
      <c r="W153" s="19"/>
      <c r="X153" s="19"/>
      <c r="Y153" s="19"/>
      <c r="Z153" s="19"/>
      <c r="AA153" s="19"/>
      <c r="AB153" s="19"/>
      <c r="AC153" s="19"/>
      <c r="AD153" s="19"/>
      <c r="AE153" s="19"/>
      <c r="AF153" s="19"/>
      <c r="AG153" s="19"/>
      <c r="AH153" s="19">
        <v>3470</v>
      </c>
      <c r="AI153" s="19"/>
      <c r="AJ153" s="19"/>
      <c r="AK153" s="19"/>
      <c r="AL153" s="19">
        <v>230</v>
      </c>
      <c r="AM153" s="19">
        <v>345</v>
      </c>
      <c r="AN153" s="19"/>
      <c r="AO153" s="19"/>
      <c r="AP153" s="19"/>
      <c r="AQ153" s="19"/>
      <c r="AR153" s="19"/>
      <c r="AS153" s="19"/>
      <c r="AT153" s="19"/>
      <c r="AU153" s="19"/>
      <c r="AV153" s="19"/>
      <c r="AW153" s="19"/>
      <c r="AX153" s="19"/>
      <c r="AY153" s="19"/>
      <c r="AZ153" s="19">
        <v>39</v>
      </c>
      <c r="BA153" s="19"/>
      <c r="BB153" s="19"/>
      <c r="BC153" s="19"/>
      <c r="BD153" s="3"/>
      <c r="BE153" s="20">
        <f t="shared" si="7"/>
        <v>4747</v>
      </c>
      <c r="BF153" s="6"/>
    </row>
    <row r="154" spans="1:58" ht="25.5" customHeight="1">
      <c r="A154" s="15">
        <f t="shared" si="6"/>
        <v>153</v>
      </c>
      <c r="B154" s="16" t="s">
        <v>361</v>
      </c>
      <c r="C154" s="16" t="s">
        <v>362</v>
      </c>
      <c r="D154" s="17" t="s">
        <v>8</v>
      </c>
      <c r="E154" s="17" t="s">
        <v>634</v>
      </c>
      <c r="F154" s="17" t="s">
        <v>62</v>
      </c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>
        <v>1500</v>
      </c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19">
        <v>200</v>
      </c>
      <c r="AW154" s="19"/>
      <c r="AX154" s="19"/>
      <c r="AY154" s="19"/>
      <c r="AZ154" s="19"/>
      <c r="BA154" s="19"/>
      <c r="BB154" s="19"/>
      <c r="BC154" s="19"/>
      <c r="BD154" s="3"/>
      <c r="BE154" s="20">
        <f t="shared" si="7"/>
        <v>1700</v>
      </c>
      <c r="BF154" s="6"/>
    </row>
    <row r="155" spans="1:58" ht="25.5" customHeight="1">
      <c r="A155" s="15">
        <f t="shared" si="6"/>
        <v>154</v>
      </c>
      <c r="B155" s="16" t="s">
        <v>363</v>
      </c>
      <c r="C155" s="16" t="s">
        <v>364</v>
      </c>
      <c r="D155" s="17" t="s">
        <v>8</v>
      </c>
      <c r="E155" s="17" t="s">
        <v>634</v>
      </c>
      <c r="F155" s="17" t="s">
        <v>62</v>
      </c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>
        <v>15</v>
      </c>
      <c r="U155" s="19"/>
      <c r="V155" s="19"/>
      <c r="W155" s="19"/>
      <c r="X155" s="19"/>
      <c r="Y155" s="19"/>
      <c r="Z155" s="19"/>
      <c r="AA155" s="19"/>
      <c r="AB155" s="19"/>
      <c r="AC155" s="19"/>
      <c r="AD155" s="19"/>
      <c r="AE155" s="19"/>
      <c r="AF155" s="19"/>
      <c r="AG155" s="19"/>
      <c r="AH155" s="19"/>
      <c r="AI155" s="19">
        <v>2294</v>
      </c>
      <c r="AJ155" s="19"/>
      <c r="AK155" s="19"/>
      <c r="AL155" s="19">
        <v>241</v>
      </c>
      <c r="AM155" s="19">
        <v>56</v>
      </c>
      <c r="AN155" s="19">
        <v>502</v>
      </c>
      <c r="AO155" s="19"/>
      <c r="AP155" s="19"/>
      <c r="AQ155" s="19"/>
      <c r="AR155" s="19"/>
      <c r="AS155" s="19"/>
      <c r="AT155" s="19"/>
      <c r="AU155" s="19"/>
      <c r="AV155" s="19">
        <v>135</v>
      </c>
      <c r="AW155" s="19"/>
      <c r="AX155" s="19"/>
      <c r="AY155" s="19"/>
      <c r="AZ155" s="19"/>
      <c r="BA155" s="19"/>
      <c r="BB155" s="19"/>
      <c r="BC155" s="19"/>
      <c r="BD155" s="3"/>
      <c r="BE155" s="20">
        <f t="shared" si="7"/>
        <v>3243</v>
      </c>
      <c r="BF155" s="6"/>
    </row>
    <row r="156" spans="1:58" ht="25.5" customHeight="1">
      <c r="A156" s="15">
        <f t="shared" si="6"/>
        <v>155</v>
      </c>
      <c r="B156" s="16" t="s">
        <v>365</v>
      </c>
      <c r="C156" s="16" t="s">
        <v>366</v>
      </c>
      <c r="D156" s="17" t="s">
        <v>8</v>
      </c>
      <c r="E156" s="17" t="s">
        <v>634</v>
      </c>
      <c r="F156" s="17" t="s">
        <v>62</v>
      </c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>
        <v>150</v>
      </c>
      <c r="T156" s="19"/>
      <c r="U156" s="19"/>
      <c r="V156" s="19"/>
      <c r="W156" s="19"/>
      <c r="X156" s="19"/>
      <c r="Y156" s="19"/>
      <c r="Z156" s="19"/>
      <c r="AA156" s="19"/>
      <c r="AB156" s="19"/>
      <c r="AC156" s="19"/>
      <c r="AD156" s="19"/>
      <c r="AE156" s="19"/>
      <c r="AF156" s="19"/>
      <c r="AG156" s="19"/>
      <c r="AH156" s="19">
        <v>1935</v>
      </c>
      <c r="AI156" s="19"/>
      <c r="AJ156" s="19"/>
      <c r="AK156" s="19"/>
      <c r="AL156" s="19">
        <v>50</v>
      </c>
      <c r="AM156" s="19"/>
      <c r="AN156" s="19"/>
      <c r="AO156" s="19"/>
      <c r="AP156" s="19"/>
      <c r="AQ156" s="19"/>
      <c r="AR156" s="19"/>
      <c r="AS156" s="19"/>
      <c r="AT156" s="19"/>
      <c r="AU156" s="19"/>
      <c r="AV156" s="19"/>
      <c r="AW156" s="19"/>
      <c r="AX156" s="19"/>
      <c r="AY156" s="19"/>
      <c r="AZ156" s="19"/>
      <c r="BA156" s="19"/>
      <c r="BB156" s="19"/>
      <c r="BC156" s="19"/>
      <c r="BD156" s="3"/>
      <c r="BE156" s="20">
        <f t="shared" si="7"/>
        <v>2135</v>
      </c>
      <c r="BF156" s="6"/>
    </row>
    <row r="157" spans="1:58" ht="25.5" customHeight="1">
      <c r="A157" s="15">
        <f t="shared" si="6"/>
        <v>156</v>
      </c>
      <c r="B157" s="16" t="s">
        <v>367</v>
      </c>
      <c r="C157" s="16" t="s">
        <v>368</v>
      </c>
      <c r="D157" s="17" t="s">
        <v>8</v>
      </c>
      <c r="E157" s="17" t="s">
        <v>634</v>
      </c>
      <c r="F157" s="17" t="s">
        <v>62</v>
      </c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>
        <v>10</v>
      </c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>
        <v>1780</v>
      </c>
      <c r="AI157" s="19"/>
      <c r="AJ157" s="19"/>
      <c r="AK157" s="19"/>
      <c r="AL157" s="19"/>
      <c r="AM157" s="19"/>
      <c r="AN157" s="19">
        <v>265</v>
      </c>
      <c r="AO157" s="19"/>
      <c r="AP157" s="19"/>
      <c r="AQ157" s="19"/>
      <c r="AR157" s="19"/>
      <c r="AS157" s="19"/>
      <c r="AT157" s="19"/>
      <c r="AU157" s="19"/>
      <c r="AV157" s="19"/>
      <c r="AW157" s="19"/>
      <c r="AX157" s="19"/>
      <c r="AY157" s="19"/>
      <c r="AZ157" s="19"/>
      <c r="BA157" s="19"/>
      <c r="BB157" s="19"/>
      <c r="BC157" s="19"/>
      <c r="BD157" s="3"/>
      <c r="BE157" s="20">
        <f t="shared" si="7"/>
        <v>2055</v>
      </c>
      <c r="BF157" s="6"/>
    </row>
    <row r="158" spans="1:58" ht="25.5" customHeight="1">
      <c r="A158" s="15">
        <f t="shared" si="6"/>
        <v>157</v>
      </c>
      <c r="B158" s="16" t="s">
        <v>369</v>
      </c>
      <c r="C158" s="16" t="s">
        <v>370</v>
      </c>
      <c r="D158" s="17" t="s">
        <v>8</v>
      </c>
      <c r="E158" s="17" t="s">
        <v>634</v>
      </c>
      <c r="F158" s="17" t="s">
        <v>62</v>
      </c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>
        <v>720</v>
      </c>
      <c r="S158" s="19">
        <v>576</v>
      </c>
      <c r="T158" s="19"/>
      <c r="U158" s="19"/>
      <c r="V158" s="19"/>
      <c r="W158" s="19"/>
      <c r="X158" s="19"/>
      <c r="Y158" s="19"/>
      <c r="Z158" s="19">
        <v>1156.5</v>
      </c>
      <c r="AA158" s="19"/>
      <c r="AB158" s="19"/>
      <c r="AC158" s="19"/>
      <c r="AD158" s="19"/>
      <c r="AE158" s="19"/>
      <c r="AF158" s="19"/>
      <c r="AG158" s="19"/>
      <c r="AH158" s="19">
        <v>1940</v>
      </c>
      <c r="AI158" s="19"/>
      <c r="AJ158" s="19"/>
      <c r="AK158" s="19"/>
      <c r="AL158" s="19"/>
      <c r="AM158" s="19"/>
      <c r="AN158" s="19"/>
      <c r="AO158" s="19"/>
      <c r="AP158" s="19"/>
      <c r="AQ158" s="19"/>
      <c r="AR158" s="19"/>
      <c r="AS158" s="19"/>
      <c r="AT158" s="19"/>
      <c r="AU158" s="19"/>
      <c r="AV158" s="19"/>
      <c r="AW158" s="19"/>
      <c r="AX158" s="19"/>
      <c r="AY158" s="19"/>
      <c r="AZ158" s="19"/>
      <c r="BA158" s="19"/>
      <c r="BB158" s="19"/>
      <c r="BC158" s="19"/>
      <c r="BD158" s="3"/>
      <c r="BE158" s="20">
        <f t="shared" si="7"/>
        <v>4392.5</v>
      </c>
      <c r="BF158" s="6"/>
    </row>
    <row r="159" spans="1:58" ht="25.5" customHeight="1">
      <c r="A159" s="15">
        <f t="shared" si="6"/>
        <v>158</v>
      </c>
      <c r="B159" s="16" t="s">
        <v>371</v>
      </c>
      <c r="C159" s="16" t="s">
        <v>372</v>
      </c>
      <c r="D159" s="17" t="s">
        <v>8</v>
      </c>
      <c r="E159" s="17" t="s">
        <v>634</v>
      </c>
      <c r="F159" s="17" t="s">
        <v>62</v>
      </c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>
        <v>120</v>
      </c>
      <c r="U159" s="19"/>
      <c r="V159" s="19"/>
      <c r="W159" s="19"/>
      <c r="X159" s="19"/>
      <c r="Y159" s="19"/>
      <c r="Z159" s="19"/>
      <c r="AA159" s="19"/>
      <c r="AB159" s="19"/>
      <c r="AC159" s="19"/>
      <c r="AD159" s="19"/>
      <c r="AE159" s="19"/>
      <c r="AF159" s="19"/>
      <c r="AG159" s="19"/>
      <c r="AH159" s="19">
        <v>5640</v>
      </c>
      <c r="AI159" s="19"/>
      <c r="AJ159" s="19"/>
      <c r="AK159" s="19"/>
      <c r="AL159" s="19">
        <v>300</v>
      </c>
      <c r="AM159" s="19"/>
      <c r="AN159" s="19"/>
      <c r="AO159" s="19"/>
      <c r="AP159" s="19"/>
      <c r="AQ159" s="19"/>
      <c r="AR159" s="19"/>
      <c r="AS159" s="19"/>
      <c r="AT159" s="19"/>
      <c r="AU159" s="19">
        <v>890</v>
      </c>
      <c r="AV159" s="19">
        <v>300</v>
      </c>
      <c r="AW159" s="19"/>
      <c r="AX159" s="19"/>
      <c r="AY159" s="19"/>
      <c r="AZ159" s="19"/>
      <c r="BA159" s="19"/>
      <c r="BB159" s="19"/>
      <c r="BC159" s="19"/>
      <c r="BD159" s="3"/>
      <c r="BE159" s="20">
        <f t="shared" si="7"/>
        <v>7250</v>
      </c>
      <c r="BF159" s="6"/>
    </row>
    <row r="160" spans="1:58" ht="25.5" customHeight="1">
      <c r="A160" s="15">
        <f t="shared" si="6"/>
        <v>159</v>
      </c>
      <c r="B160" s="16" t="s">
        <v>373</v>
      </c>
      <c r="C160" s="16" t="s">
        <v>374</v>
      </c>
      <c r="D160" s="17" t="s">
        <v>8</v>
      </c>
      <c r="E160" s="17" t="s">
        <v>634</v>
      </c>
      <c r="F160" s="17" t="s">
        <v>62</v>
      </c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>
        <v>1085</v>
      </c>
      <c r="S160" s="19">
        <v>1193</v>
      </c>
      <c r="T160" s="19"/>
      <c r="U160" s="19"/>
      <c r="V160" s="19"/>
      <c r="W160" s="19"/>
      <c r="X160" s="19"/>
      <c r="Y160" s="19"/>
      <c r="Z160" s="19"/>
      <c r="AA160" s="19"/>
      <c r="AB160" s="19"/>
      <c r="AC160" s="19"/>
      <c r="AD160" s="19"/>
      <c r="AE160" s="19"/>
      <c r="AF160" s="19">
        <v>2700</v>
      </c>
      <c r="AG160" s="19"/>
      <c r="AH160" s="19">
        <v>3650</v>
      </c>
      <c r="AI160" s="19"/>
      <c r="AJ160" s="19"/>
      <c r="AK160" s="19"/>
      <c r="AL160" s="19">
        <v>150</v>
      </c>
      <c r="AM160" s="19"/>
      <c r="AN160" s="19"/>
      <c r="AO160" s="19"/>
      <c r="AP160" s="19"/>
      <c r="AQ160" s="19"/>
      <c r="AR160" s="19"/>
      <c r="AS160" s="19"/>
      <c r="AT160" s="19"/>
      <c r="AU160" s="19"/>
      <c r="AV160" s="19"/>
      <c r="AW160" s="19"/>
      <c r="AX160" s="19"/>
      <c r="AY160" s="19"/>
      <c r="AZ160" s="19"/>
      <c r="BA160" s="19"/>
      <c r="BB160" s="19"/>
      <c r="BC160" s="19"/>
      <c r="BD160" s="3"/>
      <c r="BE160" s="20">
        <f t="shared" si="7"/>
        <v>8778</v>
      </c>
      <c r="BF160" s="6"/>
    </row>
    <row r="161" spans="1:58" ht="25.5" customHeight="1">
      <c r="A161" s="15">
        <f t="shared" si="6"/>
        <v>160</v>
      </c>
      <c r="B161" s="16" t="s">
        <v>375</v>
      </c>
      <c r="C161" s="16" t="s">
        <v>376</v>
      </c>
      <c r="D161" s="17" t="s">
        <v>8</v>
      </c>
      <c r="E161" s="17" t="s">
        <v>634</v>
      </c>
      <c r="F161" s="17" t="s">
        <v>62</v>
      </c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  <c r="AA161" s="19"/>
      <c r="AB161" s="19"/>
      <c r="AC161" s="19"/>
      <c r="AD161" s="19"/>
      <c r="AE161" s="19"/>
      <c r="AF161" s="19"/>
      <c r="AG161" s="19"/>
      <c r="AH161" s="19">
        <v>1600</v>
      </c>
      <c r="AI161" s="19"/>
      <c r="AJ161" s="19"/>
      <c r="AK161" s="19"/>
      <c r="AL161" s="19"/>
      <c r="AM161" s="19"/>
      <c r="AN161" s="19">
        <v>22</v>
      </c>
      <c r="AO161" s="19"/>
      <c r="AP161" s="19"/>
      <c r="AQ161" s="19"/>
      <c r="AR161" s="19"/>
      <c r="AS161" s="19"/>
      <c r="AT161" s="19"/>
      <c r="AU161" s="19"/>
      <c r="AV161" s="19"/>
      <c r="AW161" s="19"/>
      <c r="AX161" s="19"/>
      <c r="AY161" s="19"/>
      <c r="AZ161" s="19"/>
      <c r="BA161" s="19"/>
      <c r="BB161" s="19"/>
      <c r="BC161" s="19"/>
      <c r="BD161" s="3"/>
      <c r="BE161" s="20">
        <f t="shared" si="7"/>
        <v>1622</v>
      </c>
      <c r="BF161" s="6"/>
    </row>
    <row r="162" spans="1:58" ht="25.5" customHeight="1">
      <c r="A162" s="15">
        <f t="shared" si="6"/>
        <v>161</v>
      </c>
      <c r="B162" s="16" t="s">
        <v>377</v>
      </c>
      <c r="C162" s="16" t="s">
        <v>378</v>
      </c>
      <c r="D162" s="17" t="s">
        <v>8</v>
      </c>
      <c r="E162" s="17" t="s">
        <v>634</v>
      </c>
      <c r="F162" s="17" t="s">
        <v>62</v>
      </c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  <c r="AA162" s="19"/>
      <c r="AB162" s="19"/>
      <c r="AC162" s="19"/>
      <c r="AD162" s="19"/>
      <c r="AE162" s="19"/>
      <c r="AF162" s="19"/>
      <c r="AG162" s="19"/>
      <c r="AH162" s="19">
        <v>500</v>
      </c>
      <c r="AI162" s="19"/>
      <c r="AJ162" s="19"/>
      <c r="AK162" s="19"/>
      <c r="AL162" s="19"/>
      <c r="AM162" s="19"/>
      <c r="AN162" s="19"/>
      <c r="AO162" s="19"/>
      <c r="AP162" s="19"/>
      <c r="AQ162" s="19"/>
      <c r="AR162" s="19"/>
      <c r="AS162" s="19"/>
      <c r="AT162" s="19"/>
      <c r="AU162" s="19"/>
      <c r="AV162" s="19"/>
      <c r="AW162" s="19"/>
      <c r="AX162" s="19"/>
      <c r="AY162" s="19"/>
      <c r="AZ162" s="19"/>
      <c r="BA162" s="19"/>
      <c r="BB162" s="19"/>
      <c r="BC162" s="19"/>
      <c r="BD162" s="3"/>
      <c r="BE162" s="20">
        <f t="shared" si="7"/>
        <v>500</v>
      </c>
      <c r="BF162" s="6"/>
    </row>
    <row r="163" spans="1:58" ht="25.5" customHeight="1">
      <c r="A163" s="15">
        <f t="shared" si="6"/>
        <v>162</v>
      </c>
      <c r="B163" s="16" t="s">
        <v>379</v>
      </c>
      <c r="C163" s="16" t="s">
        <v>380</v>
      </c>
      <c r="D163" s="17" t="s">
        <v>8</v>
      </c>
      <c r="E163" s="17" t="s">
        <v>634</v>
      </c>
      <c r="F163" s="17" t="s">
        <v>62</v>
      </c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>
        <v>375</v>
      </c>
      <c r="S163" s="19">
        <v>355</v>
      </c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>
        <v>2390</v>
      </c>
      <c r="AI163" s="19">
        <v>270</v>
      </c>
      <c r="AJ163" s="19"/>
      <c r="AK163" s="19"/>
      <c r="AL163" s="19">
        <v>530</v>
      </c>
      <c r="AM163" s="19"/>
      <c r="AN163" s="19"/>
      <c r="AO163" s="19"/>
      <c r="AP163" s="19"/>
      <c r="AQ163" s="19"/>
      <c r="AR163" s="19"/>
      <c r="AS163" s="19"/>
      <c r="AT163" s="19">
        <v>1613</v>
      </c>
      <c r="AU163" s="19"/>
      <c r="AV163" s="19"/>
      <c r="AW163" s="19"/>
      <c r="AX163" s="19"/>
      <c r="AY163" s="19"/>
      <c r="AZ163" s="19"/>
      <c r="BA163" s="19"/>
      <c r="BB163" s="19"/>
      <c r="BC163" s="19"/>
      <c r="BD163" s="3"/>
      <c r="BE163" s="20">
        <f t="shared" si="7"/>
        <v>5533</v>
      </c>
      <c r="BF163" s="6"/>
    </row>
    <row r="164" spans="1:58" ht="25.5" customHeight="1">
      <c r="A164" s="15">
        <f t="shared" si="6"/>
        <v>163</v>
      </c>
      <c r="B164" s="16" t="s">
        <v>381</v>
      </c>
      <c r="C164" s="16" t="s">
        <v>382</v>
      </c>
      <c r="D164" s="17" t="s">
        <v>8</v>
      </c>
      <c r="E164" s="17" t="s">
        <v>634</v>
      </c>
      <c r="F164" s="17" t="s">
        <v>62</v>
      </c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>
        <v>140</v>
      </c>
      <c r="S164" s="19">
        <v>280</v>
      </c>
      <c r="T164" s="19"/>
      <c r="U164" s="19"/>
      <c r="V164" s="19"/>
      <c r="W164" s="19"/>
      <c r="X164" s="19"/>
      <c r="Y164" s="19"/>
      <c r="Z164" s="19"/>
      <c r="AA164" s="19"/>
      <c r="AB164" s="19"/>
      <c r="AC164" s="19"/>
      <c r="AD164" s="19"/>
      <c r="AE164" s="19"/>
      <c r="AF164" s="19"/>
      <c r="AG164" s="19"/>
      <c r="AH164" s="19">
        <v>2505</v>
      </c>
      <c r="AI164" s="19">
        <v>40</v>
      </c>
      <c r="AJ164" s="19"/>
      <c r="AK164" s="19"/>
      <c r="AL164" s="19"/>
      <c r="AM164" s="19"/>
      <c r="AN164" s="19"/>
      <c r="AO164" s="19"/>
      <c r="AP164" s="19"/>
      <c r="AQ164" s="19"/>
      <c r="AR164" s="19"/>
      <c r="AS164" s="19"/>
      <c r="AT164" s="19"/>
      <c r="AU164" s="19"/>
      <c r="AV164" s="19"/>
      <c r="AW164" s="19"/>
      <c r="AX164" s="19"/>
      <c r="AY164" s="19"/>
      <c r="AZ164" s="19"/>
      <c r="BA164" s="19"/>
      <c r="BB164" s="19">
        <v>800</v>
      </c>
      <c r="BC164" s="19"/>
      <c r="BD164" s="3"/>
      <c r="BE164" s="20">
        <f t="shared" si="7"/>
        <v>3765</v>
      </c>
      <c r="BF164" s="6"/>
    </row>
    <row r="165" spans="1:58">
      <c r="A165" s="7">
        <v>7</v>
      </c>
      <c r="B165" s="8" t="s">
        <v>383</v>
      </c>
      <c r="C165" s="9" t="s">
        <v>384</v>
      </c>
      <c r="D165" s="10" t="s">
        <v>8</v>
      </c>
      <c r="E165" s="10" t="s">
        <v>634</v>
      </c>
      <c r="F165" s="10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  <c r="AA165" s="11"/>
      <c r="AB165" s="11"/>
      <c r="AC165" s="11"/>
      <c r="AD165" s="11"/>
      <c r="AE165" s="11"/>
      <c r="AF165" s="11"/>
      <c r="AG165" s="11"/>
      <c r="AH165" s="11"/>
      <c r="AI165" s="11"/>
      <c r="AJ165" s="11"/>
      <c r="AK165" s="11"/>
      <c r="AL165" s="11"/>
      <c r="AM165" s="11"/>
      <c r="AN165" s="11"/>
      <c r="AO165" s="11"/>
      <c r="AP165" s="11"/>
      <c r="AQ165" s="11"/>
      <c r="AR165" s="11"/>
      <c r="AS165" s="11"/>
      <c r="AT165" s="11"/>
      <c r="AU165" s="11"/>
      <c r="AV165" s="11"/>
      <c r="AW165" s="11"/>
      <c r="AX165" s="11"/>
      <c r="AY165" s="11"/>
      <c r="AZ165" s="11"/>
      <c r="BA165" s="11"/>
      <c r="BB165" s="11"/>
      <c r="BC165" s="11"/>
      <c r="BD165" s="12"/>
      <c r="BE165" s="13">
        <f>SUM(BE166:BE189)</f>
        <v>106848.935</v>
      </c>
      <c r="BF165" s="14"/>
    </row>
    <row r="166" spans="1:58" ht="25.5" customHeight="1">
      <c r="A166" s="15"/>
      <c r="B166" s="16" t="s">
        <v>385</v>
      </c>
      <c r="C166" s="16" t="s">
        <v>386</v>
      </c>
      <c r="D166" s="17" t="s">
        <v>8</v>
      </c>
      <c r="E166" s="17" t="s">
        <v>634</v>
      </c>
      <c r="F166" s="17" t="s">
        <v>62</v>
      </c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>
        <v>200</v>
      </c>
      <c r="AE166" s="19"/>
      <c r="AF166" s="19"/>
      <c r="AG166" s="19"/>
      <c r="AH166" s="19">
        <f>650+749</f>
        <v>1399</v>
      </c>
      <c r="AI166" s="28"/>
      <c r="AJ166" s="19"/>
      <c r="AK166" s="19">
        <f>50+30</f>
        <v>80</v>
      </c>
      <c r="AL166" s="19"/>
      <c r="AM166" s="19"/>
      <c r="AN166" s="19"/>
      <c r="AO166" s="19"/>
      <c r="AP166" s="19"/>
      <c r="AQ166" s="19"/>
      <c r="AR166" s="19"/>
      <c r="AS166" s="19"/>
      <c r="AT166" s="19">
        <v>818</v>
      </c>
      <c r="AU166" s="19"/>
      <c r="AV166" s="19"/>
      <c r="AW166" s="19"/>
      <c r="AX166" s="19"/>
      <c r="AY166" s="19"/>
      <c r="AZ166" s="19">
        <v>944</v>
      </c>
      <c r="BA166" s="19"/>
      <c r="BB166" s="19"/>
      <c r="BC166" s="19"/>
      <c r="BD166" s="23"/>
      <c r="BE166" s="20">
        <f>SUM(G166:BD166)</f>
        <v>3441</v>
      </c>
      <c r="BF166" s="6"/>
    </row>
    <row r="167" spans="1:58" ht="25.5" customHeight="1">
      <c r="A167" s="15"/>
      <c r="B167" s="16" t="s">
        <v>387</v>
      </c>
      <c r="C167" s="16" t="s">
        <v>388</v>
      </c>
      <c r="D167" s="17" t="s">
        <v>8</v>
      </c>
      <c r="E167" s="17" t="s">
        <v>634</v>
      </c>
      <c r="F167" s="17" t="s">
        <v>62</v>
      </c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>
        <v>1025</v>
      </c>
      <c r="U167" s="19"/>
      <c r="V167" s="19"/>
      <c r="W167" s="19"/>
      <c r="X167" s="19"/>
      <c r="Y167" s="19"/>
      <c r="Z167" s="19"/>
      <c r="AA167" s="19"/>
      <c r="AB167" s="19">
        <v>300</v>
      </c>
      <c r="AC167" s="19"/>
      <c r="AD167" s="19"/>
      <c r="AE167" s="19"/>
      <c r="AF167" s="19"/>
      <c r="AG167" s="19">
        <v>7700</v>
      </c>
      <c r="AH167" s="19">
        <v>475</v>
      </c>
      <c r="AI167" s="19"/>
      <c r="AJ167" s="19"/>
      <c r="AK167" s="19">
        <v>175</v>
      </c>
      <c r="AL167" s="19"/>
      <c r="AM167" s="19"/>
      <c r="AN167" s="19"/>
      <c r="AO167" s="19"/>
      <c r="AP167" s="19"/>
      <c r="AQ167" s="19"/>
      <c r="AR167" s="19"/>
      <c r="AS167" s="19"/>
      <c r="AT167" s="19"/>
      <c r="AU167" s="19"/>
      <c r="AV167" s="19"/>
      <c r="AW167" s="19"/>
      <c r="AX167" s="19"/>
      <c r="AY167" s="19"/>
      <c r="AZ167" s="19"/>
      <c r="BA167" s="19"/>
      <c r="BB167" s="19"/>
      <c r="BC167" s="19"/>
      <c r="BD167" s="23"/>
      <c r="BE167" s="20">
        <f t="shared" ref="BE167:BE189" si="8">SUM(G167:BD167)</f>
        <v>9675</v>
      </c>
      <c r="BF167" s="6"/>
    </row>
    <row r="168" spans="1:58" ht="25.5" customHeight="1">
      <c r="A168" s="15"/>
      <c r="B168" s="16" t="s">
        <v>389</v>
      </c>
      <c r="C168" s="16" t="s">
        <v>390</v>
      </c>
      <c r="D168" s="17" t="s">
        <v>8</v>
      </c>
      <c r="E168" s="17" t="s">
        <v>634</v>
      </c>
      <c r="F168" s="17" t="s">
        <v>62</v>
      </c>
      <c r="G168" s="19"/>
      <c r="H168" s="19"/>
      <c r="I168" s="19"/>
      <c r="J168" s="19"/>
      <c r="K168" s="19"/>
      <c r="L168" s="19"/>
      <c r="M168" s="19"/>
      <c r="N168" s="19"/>
      <c r="O168" s="19"/>
      <c r="P168" s="19">
        <v>167</v>
      </c>
      <c r="Q168" s="19"/>
      <c r="R168" s="19"/>
      <c r="S168" s="19"/>
      <c r="T168" s="19">
        <v>4264</v>
      </c>
      <c r="U168" s="19"/>
      <c r="V168" s="19"/>
      <c r="W168" s="19"/>
      <c r="X168" s="19"/>
      <c r="Y168" s="19"/>
      <c r="Z168" s="19"/>
      <c r="AA168" s="19"/>
      <c r="AB168" s="19"/>
      <c r="AC168" s="19"/>
      <c r="AD168" s="19">
        <v>180</v>
      </c>
      <c r="AE168" s="19"/>
      <c r="AF168" s="19"/>
      <c r="AG168" s="19"/>
      <c r="AH168" s="19">
        <f>500+1525</f>
        <v>2025</v>
      </c>
      <c r="AI168" s="19"/>
      <c r="AJ168" s="19"/>
      <c r="AK168" s="19">
        <v>818</v>
      </c>
      <c r="AL168" s="19"/>
      <c r="AM168" s="19"/>
      <c r="AN168" s="19"/>
      <c r="AO168" s="19"/>
      <c r="AP168" s="19"/>
      <c r="AQ168" s="19"/>
      <c r="AR168" s="19"/>
      <c r="AS168" s="19"/>
      <c r="AT168" s="19"/>
      <c r="AU168" s="19"/>
      <c r="AV168" s="19"/>
      <c r="AW168" s="19"/>
      <c r="AX168" s="19"/>
      <c r="AY168" s="19"/>
      <c r="AZ168" s="19"/>
      <c r="BA168" s="19"/>
      <c r="BB168" s="19"/>
      <c r="BC168" s="19"/>
      <c r="BD168" s="23"/>
      <c r="BE168" s="20">
        <f t="shared" si="8"/>
        <v>7454</v>
      </c>
      <c r="BF168" s="6"/>
    </row>
    <row r="169" spans="1:58" ht="25.5" customHeight="1">
      <c r="A169" s="15"/>
      <c r="B169" s="16" t="s">
        <v>391</v>
      </c>
      <c r="C169" s="16" t="s">
        <v>392</v>
      </c>
      <c r="D169" s="17" t="s">
        <v>8</v>
      </c>
      <c r="E169" s="17" t="s">
        <v>634</v>
      </c>
      <c r="F169" s="17" t="s">
        <v>62</v>
      </c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>
        <v>3010</v>
      </c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>
        <f>225+1940</f>
        <v>2165</v>
      </c>
      <c r="AI169" s="19"/>
      <c r="AJ169" s="19"/>
      <c r="AK169" s="19">
        <v>75</v>
      </c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19"/>
      <c r="AW169" s="19"/>
      <c r="AX169" s="19"/>
      <c r="AY169" s="19"/>
      <c r="AZ169" s="19"/>
      <c r="BA169" s="19"/>
      <c r="BB169" s="19"/>
      <c r="BC169" s="19"/>
      <c r="BD169" s="23"/>
      <c r="BE169" s="20">
        <f t="shared" si="8"/>
        <v>5250</v>
      </c>
      <c r="BF169" s="6"/>
    </row>
    <row r="170" spans="1:58" ht="25.5" customHeight="1">
      <c r="A170" s="15"/>
      <c r="B170" s="16" t="s">
        <v>393</v>
      </c>
      <c r="C170" s="16" t="s">
        <v>394</v>
      </c>
      <c r="D170" s="17" t="s">
        <v>8</v>
      </c>
      <c r="E170" s="17" t="s">
        <v>634</v>
      </c>
      <c r="F170" s="17" t="s">
        <v>62</v>
      </c>
      <c r="G170" s="19"/>
      <c r="H170" s="19"/>
      <c r="I170" s="19"/>
      <c r="J170" s="19"/>
      <c r="K170" s="19"/>
      <c r="L170" s="19"/>
      <c r="M170" s="19"/>
      <c r="N170" s="19"/>
      <c r="O170" s="19"/>
      <c r="P170" s="19">
        <v>2856</v>
      </c>
      <c r="Q170" s="19"/>
      <c r="R170" s="19"/>
      <c r="S170" s="19"/>
      <c r="T170" s="19"/>
      <c r="U170" s="19"/>
      <c r="V170" s="19"/>
      <c r="W170" s="19"/>
      <c r="X170" s="19"/>
      <c r="Y170" s="19"/>
      <c r="Z170" s="19"/>
      <c r="AA170" s="19"/>
      <c r="AB170" s="19"/>
      <c r="AC170" s="19"/>
      <c r="AD170" s="19">
        <v>180</v>
      </c>
      <c r="AE170" s="19"/>
      <c r="AF170" s="19"/>
      <c r="AG170" s="19"/>
      <c r="AH170" s="19">
        <f>500+2150</f>
        <v>2650</v>
      </c>
      <c r="AI170" s="19"/>
      <c r="AJ170" s="19"/>
      <c r="AK170" s="19">
        <v>100</v>
      </c>
      <c r="AL170" s="19"/>
      <c r="AM170" s="19"/>
      <c r="AN170" s="19"/>
      <c r="AO170" s="19"/>
      <c r="AP170" s="19"/>
      <c r="AQ170" s="19"/>
      <c r="AR170" s="19"/>
      <c r="AS170" s="19"/>
      <c r="AT170" s="19"/>
      <c r="AU170" s="19"/>
      <c r="AV170" s="19"/>
      <c r="AW170" s="19"/>
      <c r="AX170" s="19"/>
      <c r="AY170" s="19"/>
      <c r="AZ170" s="19"/>
      <c r="BA170" s="19"/>
      <c r="BB170" s="19"/>
      <c r="BC170" s="19"/>
      <c r="BD170" s="23"/>
      <c r="BE170" s="20">
        <f t="shared" si="8"/>
        <v>5786</v>
      </c>
      <c r="BF170" s="6"/>
    </row>
    <row r="171" spans="1:58" ht="25.5" customHeight="1">
      <c r="A171" s="15"/>
      <c r="B171" s="16" t="s">
        <v>395</v>
      </c>
      <c r="C171" s="16" t="s">
        <v>396</v>
      </c>
      <c r="D171" s="17" t="s">
        <v>8</v>
      </c>
      <c r="E171" s="17" t="s">
        <v>634</v>
      </c>
      <c r="F171" s="17" t="s">
        <v>62</v>
      </c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>
        <v>1875</v>
      </c>
      <c r="U171" s="19"/>
      <c r="V171" s="19"/>
      <c r="W171" s="19"/>
      <c r="X171" s="19"/>
      <c r="Y171" s="19"/>
      <c r="Z171" s="19"/>
      <c r="AA171" s="19"/>
      <c r="AB171" s="19"/>
      <c r="AC171" s="19"/>
      <c r="AD171" s="19">
        <f>225+45</f>
        <v>270</v>
      </c>
      <c r="AE171" s="19"/>
      <c r="AF171" s="19"/>
      <c r="AG171" s="19"/>
      <c r="AH171" s="19">
        <f>1100+1285</f>
        <v>2385</v>
      </c>
      <c r="AI171" s="19"/>
      <c r="AJ171" s="19"/>
      <c r="AK171" s="19">
        <v>60</v>
      </c>
      <c r="AL171" s="19"/>
      <c r="AM171" s="19"/>
      <c r="AN171" s="19"/>
      <c r="AO171" s="19"/>
      <c r="AP171" s="19"/>
      <c r="AQ171" s="19"/>
      <c r="AR171" s="19"/>
      <c r="AS171" s="19"/>
      <c r="AT171" s="19"/>
      <c r="AU171" s="19"/>
      <c r="AV171" s="19"/>
      <c r="AW171" s="19"/>
      <c r="AX171" s="19"/>
      <c r="AY171" s="19"/>
      <c r="AZ171" s="19"/>
      <c r="BA171" s="19"/>
      <c r="BB171" s="19"/>
      <c r="BC171" s="19"/>
      <c r="BD171" s="23"/>
      <c r="BE171" s="20">
        <f t="shared" si="8"/>
        <v>4590</v>
      </c>
      <c r="BF171" s="6"/>
    </row>
    <row r="172" spans="1:58" ht="25.5" customHeight="1">
      <c r="A172" s="15"/>
      <c r="B172" s="16" t="s">
        <v>397</v>
      </c>
      <c r="C172" s="16" t="s">
        <v>398</v>
      </c>
      <c r="D172" s="17" t="s">
        <v>8</v>
      </c>
      <c r="E172" s="17" t="s">
        <v>634</v>
      </c>
      <c r="F172" s="17" t="s">
        <v>62</v>
      </c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>
        <f>250+340</f>
        <v>590</v>
      </c>
      <c r="AI172" s="19"/>
      <c r="AJ172" s="19"/>
      <c r="AK172" s="19">
        <v>50</v>
      </c>
      <c r="AL172" s="19"/>
      <c r="AM172" s="19"/>
      <c r="AN172" s="19"/>
      <c r="AO172" s="19"/>
      <c r="AP172" s="19"/>
      <c r="AQ172" s="19"/>
      <c r="AR172" s="19"/>
      <c r="AS172" s="19"/>
      <c r="AT172" s="19">
        <v>2450</v>
      </c>
      <c r="AU172" s="19"/>
      <c r="AV172" s="19"/>
      <c r="AW172" s="19"/>
      <c r="AX172" s="19"/>
      <c r="AY172" s="19"/>
      <c r="AZ172" s="19"/>
      <c r="BA172" s="19"/>
      <c r="BB172" s="19"/>
      <c r="BC172" s="19"/>
      <c r="BD172" s="23"/>
      <c r="BE172" s="20">
        <f t="shared" si="8"/>
        <v>3090</v>
      </c>
      <c r="BF172" s="6"/>
    </row>
    <row r="173" spans="1:58" ht="25.5" customHeight="1">
      <c r="A173" s="15"/>
      <c r="B173" s="16" t="s">
        <v>399</v>
      </c>
      <c r="C173" s="16" t="s">
        <v>400</v>
      </c>
      <c r="D173" s="17" t="s">
        <v>8</v>
      </c>
      <c r="E173" s="17" t="s">
        <v>634</v>
      </c>
      <c r="F173" s="17" t="s">
        <v>62</v>
      </c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>
        <v>1300</v>
      </c>
      <c r="U173" s="19"/>
      <c r="V173" s="19"/>
      <c r="W173" s="19"/>
      <c r="X173" s="19"/>
      <c r="Y173" s="19"/>
      <c r="Z173" s="19"/>
      <c r="AA173" s="19"/>
      <c r="AB173" s="19"/>
      <c r="AC173" s="19"/>
      <c r="AD173" s="19"/>
      <c r="AE173" s="19"/>
      <c r="AF173" s="19"/>
      <c r="AG173" s="19"/>
      <c r="AH173" s="19">
        <f>250+775</f>
        <v>1025</v>
      </c>
      <c r="AI173" s="19"/>
      <c r="AJ173" s="19"/>
      <c r="AK173" s="19">
        <f>50+75</f>
        <v>125</v>
      </c>
      <c r="AL173" s="19"/>
      <c r="AM173" s="19"/>
      <c r="AN173" s="19"/>
      <c r="AO173" s="19"/>
      <c r="AP173" s="19"/>
      <c r="AQ173" s="19"/>
      <c r="AR173" s="19"/>
      <c r="AS173" s="19"/>
      <c r="AT173" s="19"/>
      <c r="AU173" s="19"/>
      <c r="AV173" s="19"/>
      <c r="AW173" s="19"/>
      <c r="AX173" s="19"/>
      <c r="AY173" s="19"/>
      <c r="AZ173" s="19"/>
      <c r="BA173" s="19"/>
      <c r="BB173" s="19"/>
      <c r="BC173" s="19"/>
      <c r="BD173" s="23"/>
      <c r="BE173" s="20">
        <f t="shared" si="8"/>
        <v>2450</v>
      </c>
      <c r="BF173" s="6"/>
    </row>
    <row r="174" spans="1:58" ht="25.5" customHeight="1">
      <c r="A174" s="15"/>
      <c r="B174" s="16" t="s">
        <v>401</v>
      </c>
      <c r="C174" s="16" t="s">
        <v>402</v>
      </c>
      <c r="D174" s="17" t="s">
        <v>8</v>
      </c>
      <c r="E174" s="17" t="s">
        <v>634</v>
      </c>
      <c r="F174" s="17" t="s">
        <v>62</v>
      </c>
      <c r="G174" s="19"/>
      <c r="H174" s="19"/>
      <c r="I174" s="19"/>
      <c r="J174" s="19"/>
      <c r="K174" s="19"/>
      <c r="L174" s="19"/>
      <c r="M174" s="19"/>
      <c r="N174" s="19"/>
      <c r="O174" s="19"/>
      <c r="P174" s="19">
        <v>1400</v>
      </c>
      <c r="Q174" s="19"/>
      <c r="R174" s="19"/>
      <c r="S174" s="19"/>
      <c r="T174" s="19"/>
      <c r="U174" s="19"/>
      <c r="V174" s="19"/>
      <c r="W174" s="19"/>
      <c r="X174" s="19"/>
      <c r="Y174" s="19"/>
      <c r="Z174" s="19"/>
      <c r="AA174" s="19"/>
      <c r="AB174" s="19"/>
      <c r="AC174" s="19"/>
      <c r="AD174" s="19"/>
      <c r="AE174" s="19"/>
      <c r="AF174" s="19"/>
      <c r="AG174" s="19"/>
      <c r="AH174" s="19">
        <v>770</v>
      </c>
      <c r="AI174" s="19"/>
      <c r="AJ174" s="19"/>
      <c r="AK174" s="19">
        <v>25</v>
      </c>
      <c r="AL174" s="19"/>
      <c r="AM174" s="19"/>
      <c r="AN174" s="19"/>
      <c r="AO174" s="19"/>
      <c r="AP174" s="19"/>
      <c r="AQ174" s="19"/>
      <c r="AR174" s="19"/>
      <c r="AS174" s="19"/>
      <c r="AT174" s="19"/>
      <c r="AU174" s="19"/>
      <c r="AV174" s="19"/>
      <c r="AW174" s="19"/>
      <c r="AX174" s="19"/>
      <c r="AY174" s="19"/>
      <c r="AZ174" s="19"/>
      <c r="BA174" s="19"/>
      <c r="BB174" s="19"/>
      <c r="BC174" s="19"/>
      <c r="BD174" s="23"/>
      <c r="BE174" s="20">
        <f t="shared" si="8"/>
        <v>2195</v>
      </c>
      <c r="BF174" s="6"/>
    </row>
    <row r="175" spans="1:58" ht="25.5" customHeight="1">
      <c r="A175" s="15"/>
      <c r="B175" s="16" t="s">
        <v>403</v>
      </c>
      <c r="C175" s="16" t="s">
        <v>404</v>
      </c>
      <c r="D175" s="17" t="s">
        <v>8</v>
      </c>
      <c r="E175" s="17" t="s">
        <v>634</v>
      </c>
      <c r="F175" s="17" t="s">
        <v>62</v>
      </c>
      <c r="G175" s="19"/>
      <c r="H175" s="19"/>
      <c r="I175" s="19"/>
      <c r="J175" s="19"/>
      <c r="K175" s="19"/>
      <c r="L175" s="19"/>
      <c r="M175" s="19"/>
      <c r="N175" s="19"/>
      <c r="O175" s="19"/>
      <c r="P175" s="19">
        <v>20</v>
      </c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>
        <v>90</v>
      </c>
      <c r="AE175" s="19"/>
      <c r="AF175" s="19"/>
      <c r="AG175" s="19"/>
      <c r="AH175" s="19">
        <v>550</v>
      </c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19"/>
      <c r="AW175" s="19"/>
      <c r="AX175" s="19"/>
      <c r="AY175" s="19"/>
      <c r="AZ175" s="19"/>
      <c r="BA175" s="19"/>
      <c r="BB175" s="19"/>
      <c r="BC175" s="19"/>
      <c r="BD175" s="23"/>
      <c r="BE175" s="20">
        <f t="shared" si="8"/>
        <v>660</v>
      </c>
      <c r="BF175" s="6"/>
    </row>
    <row r="176" spans="1:58" ht="25.5" customHeight="1">
      <c r="A176" s="15"/>
      <c r="B176" s="16" t="s">
        <v>405</v>
      </c>
      <c r="C176" s="16" t="s">
        <v>406</v>
      </c>
      <c r="D176" s="17" t="s">
        <v>8</v>
      </c>
      <c r="E176" s="17" t="s">
        <v>634</v>
      </c>
      <c r="F176" s="17" t="s">
        <v>62</v>
      </c>
      <c r="G176" s="19"/>
      <c r="H176" s="19"/>
      <c r="I176" s="19"/>
      <c r="J176" s="19"/>
      <c r="K176" s="19"/>
      <c r="L176" s="19"/>
      <c r="M176" s="19"/>
      <c r="N176" s="19"/>
      <c r="O176" s="19"/>
      <c r="P176" s="19">
        <v>184</v>
      </c>
      <c r="Q176" s="19"/>
      <c r="R176" s="19"/>
      <c r="S176" s="19"/>
      <c r="T176" s="19"/>
      <c r="U176" s="19"/>
      <c r="V176" s="19"/>
      <c r="W176" s="19"/>
      <c r="X176" s="19"/>
      <c r="Y176" s="19"/>
      <c r="Z176" s="19"/>
      <c r="AA176" s="19"/>
      <c r="AB176" s="19"/>
      <c r="AC176" s="19"/>
      <c r="AD176" s="19">
        <f>268+100</f>
        <v>368</v>
      </c>
      <c r="AE176" s="19"/>
      <c r="AF176" s="19"/>
      <c r="AG176" s="19"/>
      <c r="AH176" s="19">
        <v>400</v>
      </c>
      <c r="AI176" s="19"/>
      <c r="AJ176" s="19"/>
      <c r="AK176" s="19"/>
      <c r="AL176" s="19"/>
      <c r="AM176" s="19"/>
      <c r="AN176" s="19"/>
      <c r="AO176" s="19"/>
      <c r="AP176" s="19"/>
      <c r="AQ176" s="19"/>
      <c r="AR176" s="19"/>
      <c r="AS176" s="19"/>
      <c r="AT176" s="19"/>
      <c r="AU176" s="19"/>
      <c r="AV176" s="19"/>
      <c r="AW176" s="19"/>
      <c r="AX176" s="19"/>
      <c r="AY176" s="19"/>
      <c r="AZ176" s="19"/>
      <c r="BA176" s="19"/>
      <c r="BB176" s="19"/>
      <c r="BC176" s="19"/>
      <c r="BD176" s="23"/>
      <c r="BE176" s="20">
        <f t="shared" si="8"/>
        <v>952</v>
      </c>
      <c r="BF176" s="6"/>
    </row>
    <row r="177" spans="1:58" ht="25.5" customHeight="1">
      <c r="A177" s="15"/>
      <c r="B177" s="16" t="s">
        <v>407</v>
      </c>
      <c r="C177" s="16" t="s">
        <v>408</v>
      </c>
      <c r="D177" s="17" t="s">
        <v>8</v>
      </c>
      <c r="E177" s="17" t="s">
        <v>634</v>
      </c>
      <c r="F177" s="17" t="s">
        <v>62</v>
      </c>
      <c r="G177" s="19"/>
      <c r="H177" s="19"/>
      <c r="I177" s="19"/>
      <c r="J177" s="19"/>
      <c r="K177" s="19"/>
      <c r="L177" s="19"/>
      <c r="M177" s="19"/>
      <c r="N177" s="19"/>
      <c r="O177" s="19"/>
      <c r="P177" s="19">
        <v>3</v>
      </c>
      <c r="Q177" s="19"/>
      <c r="R177" s="19"/>
      <c r="S177" s="19"/>
      <c r="T177" s="19">
        <v>3</v>
      </c>
      <c r="U177" s="19"/>
      <c r="V177" s="19"/>
      <c r="W177" s="19"/>
      <c r="X177" s="19"/>
      <c r="Y177" s="19"/>
      <c r="Z177" s="19"/>
      <c r="AA177" s="19"/>
      <c r="AB177" s="19"/>
      <c r="AC177" s="19"/>
      <c r="AD177" s="19">
        <f>90+11760</f>
        <v>11850</v>
      </c>
      <c r="AE177" s="19"/>
      <c r="AF177" s="19"/>
      <c r="AG177" s="19"/>
      <c r="AH177" s="19">
        <f>735+130</f>
        <v>865</v>
      </c>
      <c r="AI177" s="19"/>
      <c r="AJ177" s="19"/>
      <c r="AK177" s="19">
        <v>50</v>
      </c>
      <c r="AL177" s="19"/>
      <c r="AM177" s="19"/>
      <c r="AN177" s="19"/>
      <c r="AO177" s="19"/>
      <c r="AP177" s="19"/>
      <c r="AQ177" s="19"/>
      <c r="AR177" s="19"/>
      <c r="AS177" s="19"/>
      <c r="AT177" s="19">
        <v>1455</v>
      </c>
      <c r="AU177" s="19"/>
      <c r="AV177" s="19"/>
      <c r="AW177" s="19"/>
      <c r="AX177" s="19"/>
      <c r="AY177" s="19"/>
      <c r="AZ177" s="19"/>
      <c r="BA177" s="19"/>
      <c r="BB177" s="19"/>
      <c r="BC177" s="19"/>
      <c r="BD177" s="23"/>
      <c r="BE177" s="20">
        <f t="shared" si="8"/>
        <v>14226</v>
      </c>
      <c r="BF177" s="6"/>
    </row>
    <row r="178" spans="1:58" ht="25.5" customHeight="1">
      <c r="A178" s="15"/>
      <c r="B178" s="16" t="s">
        <v>409</v>
      </c>
      <c r="C178" s="16" t="s">
        <v>410</v>
      </c>
      <c r="D178" s="17" t="s">
        <v>8</v>
      </c>
      <c r="E178" s="17" t="s">
        <v>634</v>
      </c>
      <c r="F178" s="17" t="s">
        <v>62</v>
      </c>
      <c r="G178" s="19"/>
      <c r="H178" s="19"/>
      <c r="I178" s="19"/>
      <c r="J178" s="19"/>
      <c r="K178" s="19"/>
      <c r="L178" s="19"/>
      <c r="M178" s="19"/>
      <c r="N178" s="19"/>
      <c r="O178" s="19"/>
      <c r="P178" s="19">
        <v>1450</v>
      </c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>
        <v>70</v>
      </c>
      <c r="AE178" s="19"/>
      <c r="AF178" s="19"/>
      <c r="AG178" s="19"/>
      <c r="AH178" s="19">
        <f>249+895</f>
        <v>1144</v>
      </c>
      <c r="AI178" s="19"/>
      <c r="AJ178" s="19"/>
      <c r="AK178" s="19">
        <v>70</v>
      </c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19"/>
      <c r="AW178" s="19"/>
      <c r="AX178" s="19"/>
      <c r="AY178" s="19"/>
      <c r="AZ178" s="19"/>
      <c r="BA178" s="19"/>
      <c r="BB178" s="19"/>
      <c r="BC178" s="19"/>
      <c r="BD178" s="23"/>
      <c r="BE178" s="20">
        <f t="shared" si="8"/>
        <v>2734</v>
      </c>
      <c r="BF178" s="6"/>
    </row>
    <row r="179" spans="1:58" ht="25.5" customHeight="1">
      <c r="A179" s="15"/>
      <c r="B179" s="16" t="s">
        <v>411</v>
      </c>
      <c r="C179" s="16" t="s">
        <v>412</v>
      </c>
      <c r="D179" s="17" t="s">
        <v>8</v>
      </c>
      <c r="E179" s="17" t="s">
        <v>634</v>
      </c>
      <c r="F179" s="17" t="s">
        <v>62</v>
      </c>
      <c r="G179" s="19"/>
      <c r="H179" s="19"/>
      <c r="I179" s="19"/>
      <c r="J179" s="19"/>
      <c r="K179" s="19"/>
      <c r="L179" s="19"/>
      <c r="M179" s="19"/>
      <c r="N179" s="19"/>
      <c r="O179" s="19"/>
      <c r="P179" s="19">
        <f>40+126</f>
        <v>166</v>
      </c>
      <c r="Q179" s="19"/>
      <c r="R179" s="19"/>
      <c r="S179" s="19"/>
      <c r="T179" s="19"/>
      <c r="U179" s="19"/>
      <c r="V179" s="19"/>
      <c r="W179" s="19"/>
      <c r="X179" s="19"/>
      <c r="Y179" s="19"/>
      <c r="Z179" s="19"/>
      <c r="AA179" s="19"/>
      <c r="AB179" s="19"/>
      <c r="AC179" s="19"/>
      <c r="AD179" s="19">
        <v>60</v>
      </c>
      <c r="AE179" s="19"/>
      <c r="AF179" s="19"/>
      <c r="AG179" s="19"/>
      <c r="AH179" s="19">
        <f>600+1725</f>
        <v>2325</v>
      </c>
      <c r="AI179" s="19"/>
      <c r="AJ179" s="19"/>
      <c r="AK179" s="19">
        <v>175</v>
      </c>
      <c r="AL179" s="19"/>
      <c r="AM179" s="19"/>
      <c r="AN179" s="19"/>
      <c r="AO179" s="19"/>
      <c r="AP179" s="19"/>
      <c r="AQ179" s="19"/>
      <c r="AR179" s="19"/>
      <c r="AS179" s="19"/>
      <c r="AT179" s="19">
        <v>5880</v>
      </c>
      <c r="AU179" s="19"/>
      <c r="AV179" s="19"/>
      <c r="AW179" s="19"/>
      <c r="AX179" s="19"/>
      <c r="AY179" s="19"/>
      <c r="AZ179" s="19"/>
      <c r="BA179" s="19"/>
      <c r="BB179" s="19"/>
      <c r="BC179" s="19"/>
      <c r="BD179" s="23"/>
      <c r="BE179" s="20">
        <f t="shared" si="8"/>
        <v>8606</v>
      </c>
      <c r="BF179" s="6"/>
    </row>
    <row r="180" spans="1:58" ht="25.5" customHeight="1">
      <c r="A180" s="15"/>
      <c r="B180" s="16" t="s">
        <v>413</v>
      </c>
      <c r="C180" s="16" t="s">
        <v>414</v>
      </c>
      <c r="D180" s="17" t="s">
        <v>8</v>
      </c>
      <c r="E180" s="17" t="s">
        <v>634</v>
      </c>
      <c r="F180" s="17" t="s">
        <v>62</v>
      </c>
      <c r="G180" s="19"/>
      <c r="H180" s="19"/>
      <c r="I180" s="19"/>
      <c r="J180" s="19"/>
      <c r="K180" s="19"/>
      <c r="L180" s="19"/>
      <c r="M180" s="19"/>
      <c r="N180" s="19"/>
      <c r="O180" s="19"/>
      <c r="P180" s="19">
        <v>2520</v>
      </c>
      <c r="Q180" s="19"/>
      <c r="R180" s="19"/>
      <c r="S180" s="19"/>
      <c r="T180" s="19"/>
      <c r="U180" s="19"/>
      <c r="V180" s="19"/>
      <c r="W180" s="19"/>
      <c r="X180" s="19"/>
      <c r="Y180" s="19"/>
      <c r="Z180" s="19"/>
      <c r="AA180" s="19"/>
      <c r="AB180" s="19"/>
      <c r="AC180" s="19"/>
      <c r="AD180" s="19">
        <v>60</v>
      </c>
      <c r="AE180" s="19"/>
      <c r="AF180" s="19"/>
      <c r="AG180" s="19"/>
      <c r="AH180" s="19">
        <f>420+988</f>
        <v>1408</v>
      </c>
      <c r="AI180" s="19"/>
      <c r="AJ180" s="19"/>
      <c r="AK180" s="19"/>
      <c r="AL180" s="19"/>
      <c r="AM180" s="19"/>
      <c r="AN180" s="19"/>
      <c r="AO180" s="19"/>
      <c r="AP180" s="19"/>
      <c r="AQ180" s="19"/>
      <c r="AR180" s="19"/>
      <c r="AS180" s="19"/>
      <c r="AT180" s="19">
        <v>1170</v>
      </c>
      <c r="AU180" s="19"/>
      <c r="AV180" s="19"/>
      <c r="AW180" s="19"/>
      <c r="AX180" s="19"/>
      <c r="AY180" s="19"/>
      <c r="AZ180" s="19"/>
      <c r="BA180" s="19"/>
      <c r="BB180" s="19"/>
      <c r="BC180" s="19"/>
      <c r="BD180" s="23"/>
      <c r="BE180" s="20">
        <f t="shared" si="8"/>
        <v>5158</v>
      </c>
      <c r="BF180" s="6"/>
    </row>
    <row r="181" spans="1:58" ht="25.5" customHeight="1">
      <c r="A181" s="15"/>
      <c r="B181" s="16" t="s">
        <v>415</v>
      </c>
      <c r="C181" s="16" t="s">
        <v>416</v>
      </c>
      <c r="D181" s="17" t="s">
        <v>8</v>
      </c>
      <c r="E181" s="17" t="s">
        <v>634</v>
      </c>
      <c r="F181" s="17" t="s">
        <v>62</v>
      </c>
      <c r="G181" s="19"/>
      <c r="H181" s="19"/>
      <c r="I181" s="19"/>
      <c r="J181" s="19"/>
      <c r="K181" s="19"/>
      <c r="L181" s="19"/>
      <c r="M181" s="19"/>
      <c r="N181" s="19"/>
      <c r="O181" s="19"/>
      <c r="P181" s="19">
        <v>1580</v>
      </c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>
        <f>60+2310</f>
        <v>2370</v>
      </c>
      <c r="AE181" s="19"/>
      <c r="AF181" s="19"/>
      <c r="AG181" s="19"/>
      <c r="AH181" s="19">
        <f>475+939</f>
        <v>1414</v>
      </c>
      <c r="AI181" s="19"/>
      <c r="AJ181" s="19"/>
      <c r="AK181" s="19">
        <v>30</v>
      </c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19"/>
      <c r="AW181" s="19"/>
      <c r="AX181" s="19"/>
      <c r="AY181" s="19"/>
      <c r="AZ181" s="19"/>
      <c r="BA181" s="19"/>
      <c r="BB181" s="19"/>
      <c r="BC181" s="19"/>
      <c r="BD181" s="23"/>
      <c r="BE181" s="20">
        <f t="shared" si="8"/>
        <v>5394</v>
      </c>
      <c r="BF181" s="6"/>
    </row>
    <row r="182" spans="1:58" ht="25.5" customHeight="1">
      <c r="A182" s="15"/>
      <c r="B182" s="16" t="s">
        <v>417</v>
      </c>
      <c r="C182" s="16" t="s">
        <v>418</v>
      </c>
      <c r="D182" s="17" t="s">
        <v>8</v>
      </c>
      <c r="E182" s="17" t="s">
        <v>634</v>
      </c>
      <c r="F182" s="17" t="s">
        <v>62</v>
      </c>
      <c r="G182" s="19"/>
      <c r="H182" s="19"/>
      <c r="I182" s="19"/>
      <c r="J182" s="19"/>
      <c r="K182" s="19"/>
      <c r="L182" s="19"/>
      <c r="M182" s="19"/>
      <c r="N182" s="19"/>
      <c r="O182" s="19"/>
      <c r="P182" s="19">
        <v>0</v>
      </c>
      <c r="Q182" s="19"/>
      <c r="R182" s="19"/>
      <c r="S182" s="19"/>
      <c r="T182" s="19"/>
      <c r="U182" s="19"/>
      <c r="V182" s="19"/>
      <c r="W182" s="19"/>
      <c r="X182" s="19"/>
      <c r="Y182" s="19"/>
      <c r="Z182" s="19"/>
      <c r="AA182" s="19"/>
      <c r="AB182" s="19"/>
      <c r="AC182" s="19"/>
      <c r="AD182" s="19"/>
      <c r="AE182" s="19"/>
      <c r="AF182" s="19"/>
      <c r="AG182" s="19"/>
      <c r="AH182" s="19">
        <f>575+2160</f>
        <v>2735</v>
      </c>
      <c r="AI182" s="19"/>
      <c r="AJ182" s="19"/>
      <c r="AK182" s="19"/>
      <c r="AL182" s="19"/>
      <c r="AM182" s="19"/>
      <c r="AN182" s="19"/>
      <c r="AO182" s="19"/>
      <c r="AP182" s="19"/>
      <c r="AQ182" s="19"/>
      <c r="AR182" s="19"/>
      <c r="AS182" s="19"/>
      <c r="AT182" s="19">
        <v>1395</v>
      </c>
      <c r="AU182" s="19"/>
      <c r="AV182" s="19"/>
      <c r="AW182" s="19"/>
      <c r="AX182" s="19"/>
      <c r="AY182" s="19"/>
      <c r="AZ182" s="19"/>
      <c r="BA182" s="19"/>
      <c r="BB182" s="19"/>
      <c r="BC182" s="19"/>
      <c r="BD182" s="23"/>
      <c r="BE182" s="20">
        <f t="shared" si="8"/>
        <v>4130</v>
      </c>
      <c r="BF182" s="6"/>
    </row>
    <row r="183" spans="1:58" ht="25.5" customHeight="1">
      <c r="A183" s="15"/>
      <c r="B183" s="16" t="s">
        <v>419</v>
      </c>
      <c r="C183" s="16" t="s">
        <v>420</v>
      </c>
      <c r="D183" s="17" t="s">
        <v>8</v>
      </c>
      <c r="E183" s="17" t="s">
        <v>634</v>
      </c>
      <c r="F183" s="17" t="s">
        <v>62</v>
      </c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>
        <v>716.7</v>
      </c>
      <c r="U183" s="19"/>
      <c r="V183" s="19"/>
      <c r="W183" s="19"/>
      <c r="X183" s="19"/>
      <c r="Y183" s="19"/>
      <c r="Z183" s="19"/>
      <c r="AA183" s="19"/>
      <c r="AB183" s="19"/>
      <c r="AC183" s="19"/>
      <c r="AD183" s="19">
        <f>720+1210</f>
        <v>1930</v>
      </c>
      <c r="AE183" s="19"/>
      <c r="AF183" s="19"/>
      <c r="AG183" s="19"/>
      <c r="AH183" s="19">
        <v>1400</v>
      </c>
      <c r="AI183" s="19"/>
      <c r="AJ183" s="19"/>
      <c r="AK183" s="19"/>
      <c r="AL183" s="19"/>
      <c r="AM183" s="19"/>
      <c r="AN183" s="19"/>
      <c r="AO183" s="19"/>
      <c r="AP183" s="19"/>
      <c r="AQ183" s="19"/>
      <c r="AR183" s="19"/>
      <c r="AS183" s="19"/>
      <c r="AT183" s="19"/>
      <c r="AU183" s="19"/>
      <c r="AV183" s="19"/>
      <c r="AW183" s="19"/>
      <c r="AX183" s="19"/>
      <c r="AY183" s="19"/>
      <c r="AZ183" s="19"/>
      <c r="BA183" s="19"/>
      <c r="BB183" s="19"/>
      <c r="BC183" s="19"/>
      <c r="BD183" s="23"/>
      <c r="BE183" s="20">
        <f t="shared" si="8"/>
        <v>4046.7</v>
      </c>
      <c r="BF183" s="6"/>
    </row>
    <row r="184" spans="1:58" ht="25.5" customHeight="1">
      <c r="A184" s="15"/>
      <c r="B184" s="16" t="s">
        <v>421</v>
      </c>
      <c r="C184" s="16" t="s">
        <v>422</v>
      </c>
      <c r="D184" s="17" t="s">
        <v>8</v>
      </c>
      <c r="E184" s="17" t="s">
        <v>634</v>
      </c>
      <c r="F184" s="17" t="s">
        <v>62</v>
      </c>
      <c r="G184" s="19"/>
      <c r="H184" s="19"/>
      <c r="I184" s="19"/>
      <c r="J184" s="19"/>
      <c r="K184" s="19"/>
      <c r="L184" s="19"/>
      <c r="M184" s="19"/>
      <c r="N184" s="19"/>
      <c r="O184" s="19"/>
      <c r="P184" s="19">
        <v>90</v>
      </c>
      <c r="Q184" s="19"/>
      <c r="R184" s="19"/>
      <c r="S184" s="19"/>
      <c r="T184" s="19"/>
      <c r="U184" s="19"/>
      <c r="V184" s="19"/>
      <c r="W184" s="19"/>
      <c r="X184" s="19"/>
      <c r="Y184" s="19"/>
      <c r="Z184" s="19"/>
      <c r="AA184" s="19"/>
      <c r="AB184" s="19"/>
      <c r="AC184" s="19"/>
      <c r="AD184" s="19">
        <v>60</v>
      </c>
      <c r="AE184" s="19"/>
      <c r="AF184" s="19"/>
      <c r="AG184" s="19"/>
      <c r="AH184" s="19">
        <f>250+342</f>
        <v>592</v>
      </c>
      <c r="AI184" s="19"/>
      <c r="AJ184" s="19"/>
      <c r="AK184" s="19">
        <v>50</v>
      </c>
      <c r="AL184" s="19"/>
      <c r="AM184" s="19"/>
      <c r="AN184" s="19"/>
      <c r="AO184" s="19"/>
      <c r="AP184" s="19"/>
      <c r="AQ184" s="19"/>
      <c r="AR184" s="19"/>
      <c r="AS184" s="19"/>
      <c r="AT184" s="19"/>
      <c r="AU184" s="19"/>
      <c r="AV184" s="19"/>
      <c r="AW184" s="19"/>
      <c r="AX184" s="19"/>
      <c r="AY184" s="19"/>
      <c r="AZ184" s="19"/>
      <c r="BA184" s="19"/>
      <c r="BB184" s="19"/>
      <c r="BC184" s="19"/>
      <c r="BD184" s="23"/>
      <c r="BE184" s="20">
        <f t="shared" si="8"/>
        <v>792</v>
      </c>
      <c r="BF184" s="6"/>
    </row>
    <row r="185" spans="1:58" ht="25.5" customHeight="1">
      <c r="A185" s="15"/>
      <c r="B185" s="16" t="s">
        <v>423</v>
      </c>
      <c r="C185" s="16" t="s">
        <v>424</v>
      </c>
      <c r="D185" s="17" t="s">
        <v>8</v>
      </c>
      <c r="E185" s="17" t="s">
        <v>634</v>
      </c>
      <c r="F185" s="17" t="s">
        <v>62</v>
      </c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>
        <v>1.2350000000000001</v>
      </c>
      <c r="U185" s="19"/>
      <c r="V185" s="19"/>
      <c r="W185" s="19"/>
      <c r="X185" s="19"/>
      <c r="Y185" s="19"/>
      <c r="Z185" s="19"/>
      <c r="AA185" s="19"/>
      <c r="AB185" s="19"/>
      <c r="AC185" s="19"/>
      <c r="AD185" s="19">
        <f>185+4640</f>
        <v>4825</v>
      </c>
      <c r="AE185" s="19"/>
      <c r="AF185" s="19"/>
      <c r="AG185" s="19"/>
      <c r="AH185" s="19">
        <v>375</v>
      </c>
      <c r="AI185" s="19"/>
      <c r="AJ185" s="19"/>
      <c r="AK185" s="19"/>
      <c r="AL185" s="19"/>
      <c r="AM185" s="19"/>
      <c r="AN185" s="19"/>
      <c r="AO185" s="19"/>
      <c r="AP185" s="19"/>
      <c r="AQ185" s="19"/>
      <c r="AR185" s="19"/>
      <c r="AS185" s="19"/>
      <c r="AT185" s="19"/>
      <c r="AU185" s="19"/>
      <c r="AV185" s="19"/>
      <c r="AW185" s="19"/>
      <c r="AX185" s="19"/>
      <c r="AY185" s="19"/>
      <c r="AZ185" s="19"/>
      <c r="BA185" s="19"/>
      <c r="BB185" s="19"/>
      <c r="BC185" s="19"/>
      <c r="BD185" s="23"/>
      <c r="BE185" s="20">
        <f t="shared" si="8"/>
        <v>5201.2349999999997</v>
      </c>
      <c r="BF185" s="6"/>
    </row>
    <row r="186" spans="1:58" ht="25.5" customHeight="1">
      <c r="A186" s="15"/>
      <c r="B186" s="16" t="s">
        <v>425</v>
      </c>
      <c r="C186" s="16" t="s">
        <v>426</v>
      </c>
      <c r="D186" s="17" t="s">
        <v>8</v>
      </c>
      <c r="E186" s="17" t="s">
        <v>634</v>
      </c>
      <c r="F186" s="17" t="s">
        <v>62</v>
      </c>
      <c r="G186" s="19"/>
      <c r="H186" s="19"/>
      <c r="I186" s="19"/>
      <c r="J186" s="19"/>
      <c r="K186" s="19"/>
      <c r="L186" s="19"/>
      <c r="M186" s="19"/>
      <c r="N186" s="19"/>
      <c r="O186" s="19"/>
      <c r="P186" s="19">
        <v>1290</v>
      </c>
      <c r="Q186" s="19"/>
      <c r="R186" s="19"/>
      <c r="S186" s="19"/>
      <c r="T186" s="19"/>
      <c r="U186" s="19"/>
      <c r="V186" s="19"/>
      <c r="W186" s="19"/>
      <c r="X186" s="19"/>
      <c r="Y186" s="19"/>
      <c r="Z186" s="19"/>
      <c r="AA186" s="19"/>
      <c r="AB186" s="19"/>
      <c r="AC186" s="19"/>
      <c r="AD186" s="19">
        <v>60</v>
      </c>
      <c r="AE186" s="19"/>
      <c r="AF186" s="19"/>
      <c r="AG186" s="19"/>
      <c r="AH186" s="19">
        <f>621+75</f>
        <v>696</v>
      </c>
      <c r="AI186" s="19"/>
      <c r="AJ186" s="19"/>
      <c r="AK186" s="19">
        <v>50</v>
      </c>
      <c r="AL186" s="19"/>
      <c r="AM186" s="19"/>
      <c r="AN186" s="19"/>
      <c r="AO186" s="19"/>
      <c r="AP186" s="19"/>
      <c r="AQ186" s="19"/>
      <c r="AR186" s="19"/>
      <c r="AS186" s="19"/>
      <c r="AT186" s="19"/>
      <c r="AU186" s="19"/>
      <c r="AV186" s="19"/>
      <c r="AW186" s="19"/>
      <c r="AX186" s="19"/>
      <c r="AY186" s="19"/>
      <c r="AZ186" s="19"/>
      <c r="BA186" s="19"/>
      <c r="BB186" s="19"/>
      <c r="BC186" s="19"/>
      <c r="BD186" s="23"/>
      <c r="BE186" s="20">
        <f t="shared" si="8"/>
        <v>2096</v>
      </c>
      <c r="BF186" s="6"/>
    </row>
    <row r="187" spans="1:58" ht="25.5" customHeight="1">
      <c r="A187" s="15"/>
      <c r="B187" s="16" t="s">
        <v>427</v>
      </c>
      <c r="C187" s="16" t="s">
        <v>428</v>
      </c>
      <c r="D187" s="17" t="s">
        <v>8</v>
      </c>
      <c r="E187" s="17" t="s">
        <v>634</v>
      </c>
      <c r="F187" s="17" t="s">
        <v>62</v>
      </c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  <c r="AA187" s="19"/>
      <c r="AB187" s="19"/>
      <c r="AC187" s="19"/>
      <c r="AD187" s="19">
        <v>210</v>
      </c>
      <c r="AE187" s="19"/>
      <c r="AF187" s="19"/>
      <c r="AG187" s="19"/>
      <c r="AH187" s="19">
        <f>475+15</f>
        <v>490</v>
      </c>
      <c r="AI187" s="19"/>
      <c r="AJ187" s="19"/>
      <c r="AK187" s="19">
        <v>100</v>
      </c>
      <c r="AL187" s="19"/>
      <c r="AM187" s="19"/>
      <c r="AN187" s="19"/>
      <c r="AO187" s="19"/>
      <c r="AP187" s="19"/>
      <c r="AQ187" s="19"/>
      <c r="AR187" s="19"/>
      <c r="AS187" s="19"/>
      <c r="AT187" s="19">
        <v>3330</v>
      </c>
      <c r="AU187" s="19"/>
      <c r="AV187" s="19"/>
      <c r="AW187" s="19"/>
      <c r="AX187" s="19"/>
      <c r="AY187" s="19"/>
      <c r="AZ187" s="19"/>
      <c r="BA187" s="19"/>
      <c r="BB187" s="19"/>
      <c r="BC187" s="19"/>
      <c r="BD187" s="23"/>
      <c r="BE187" s="20">
        <f t="shared" si="8"/>
        <v>4130</v>
      </c>
      <c r="BF187" s="6"/>
    </row>
    <row r="188" spans="1:58" ht="25.5" customHeight="1">
      <c r="A188" s="15"/>
      <c r="B188" s="16" t="s">
        <v>429</v>
      </c>
      <c r="C188" s="16" t="s">
        <v>430</v>
      </c>
      <c r="D188" s="17" t="s">
        <v>8</v>
      </c>
      <c r="E188" s="17" t="s">
        <v>634</v>
      </c>
      <c r="F188" s="17" t="s">
        <v>62</v>
      </c>
      <c r="G188" s="19"/>
      <c r="H188" s="19"/>
      <c r="I188" s="19"/>
      <c r="J188" s="19"/>
      <c r="K188" s="19"/>
      <c r="L188" s="19"/>
      <c r="M188" s="19"/>
      <c r="N188" s="19"/>
      <c r="O188" s="19"/>
      <c r="P188" s="19">
        <v>1120</v>
      </c>
      <c r="Q188" s="19"/>
      <c r="R188" s="19"/>
      <c r="S188" s="19"/>
      <c r="T188" s="19"/>
      <c r="U188" s="19"/>
      <c r="V188" s="19"/>
      <c r="W188" s="19"/>
      <c r="X188" s="19"/>
      <c r="Y188" s="19"/>
      <c r="Z188" s="19"/>
      <c r="AA188" s="19"/>
      <c r="AB188" s="19"/>
      <c r="AC188" s="19"/>
      <c r="AD188" s="19">
        <f>60+120</f>
        <v>180</v>
      </c>
      <c r="AE188" s="19"/>
      <c r="AF188" s="19"/>
      <c r="AG188" s="19"/>
      <c r="AH188" s="19">
        <f>250+400</f>
        <v>650</v>
      </c>
      <c r="AI188" s="19"/>
      <c r="AJ188" s="19"/>
      <c r="AK188" s="19">
        <v>150</v>
      </c>
      <c r="AL188" s="19"/>
      <c r="AM188" s="19"/>
      <c r="AN188" s="19"/>
      <c r="AO188" s="19"/>
      <c r="AP188" s="19"/>
      <c r="AQ188" s="19"/>
      <c r="AR188" s="19"/>
      <c r="AS188" s="19"/>
      <c r="AT188" s="19"/>
      <c r="AU188" s="19"/>
      <c r="AV188" s="19"/>
      <c r="AW188" s="19"/>
      <c r="AX188" s="19"/>
      <c r="AY188" s="19"/>
      <c r="AZ188" s="19"/>
      <c r="BA188" s="19"/>
      <c r="BB188" s="19"/>
      <c r="BC188" s="19"/>
      <c r="BD188" s="23"/>
      <c r="BE188" s="20">
        <f t="shared" si="8"/>
        <v>2100</v>
      </c>
      <c r="BF188" s="6"/>
    </row>
    <row r="189" spans="1:58" ht="25.5" customHeight="1">
      <c r="A189" s="15"/>
      <c r="B189" s="16" t="s">
        <v>431</v>
      </c>
      <c r="C189" s="16" t="s">
        <v>432</v>
      </c>
      <c r="D189" s="17" t="s">
        <v>8</v>
      </c>
      <c r="E189" s="17" t="s">
        <v>634</v>
      </c>
      <c r="F189" s="17" t="s">
        <v>62</v>
      </c>
      <c r="G189" s="19"/>
      <c r="H189" s="19"/>
      <c r="I189" s="19"/>
      <c r="J189" s="19"/>
      <c r="K189" s="19"/>
      <c r="L189" s="19"/>
      <c r="M189" s="19"/>
      <c r="N189" s="19"/>
      <c r="O189" s="19"/>
      <c r="P189" s="19">
        <v>1130</v>
      </c>
      <c r="Q189" s="19"/>
      <c r="R189" s="19"/>
      <c r="S189" s="19"/>
      <c r="T189" s="19"/>
      <c r="U189" s="19"/>
      <c r="V189" s="19"/>
      <c r="W189" s="19"/>
      <c r="X189" s="19"/>
      <c r="Y189" s="19"/>
      <c r="Z189" s="19"/>
      <c r="AA189" s="19"/>
      <c r="AB189" s="19"/>
      <c r="AC189" s="19"/>
      <c r="AD189" s="19">
        <v>222</v>
      </c>
      <c r="AE189" s="19"/>
      <c r="AF189" s="19"/>
      <c r="AG189" s="19"/>
      <c r="AH189" s="19">
        <f>675+595</f>
        <v>1270</v>
      </c>
      <c r="AI189" s="19"/>
      <c r="AJ189" s="19"/>
      <c r="AK189" s="19">
        <v>70</v>
      </c>
      <c r="AL189" s="19"/>
      <c r="AM189" s="19"/>
      <c r="AN189" s="19"/>
      <c r="AO189" s="19"/>
      <c r="AP189" s="19"/>
      <c r="AQ189" s="19"/>
      <c r="AR189" s="19"/>
      <c r="AS189" s="19"/>
      <c r="AT189" s="19"/>
      <c r="AU189" s="19"/>
      <c r="AV189" s="19"/>
      <c r="AW189" s="19"/>
      <c r="AX189" s="19"/>
      <c r="AY189" s="19"/>
      <c r="AZ189" s="19"/>
      <c r="BA189" s="19"/>
      <c r="BB189" s="19"/>
      <c r="BC189" s="19"/>
      <c r="BD189" s="23"/>
      <c r="BE189" s="20">
        <f t="shared" si="8"/>
        <v>2692</v>
      </c>
      <c r="BF189" s="6"/>
    </row>
    <row r="190" spans="1:58">
      <c r="A190" s="7">
        <v>8</v>
      </c>
      <c r="B190" s="8" t="s">
        <v>433</v>
      </c>
      <c r="C190" s="9" t="s">
        <v>434</v>
      </c>
      <c r="D190" s="10" t="s">
        <v>8</v>
      </c>
      <c r="E190" s="10" t="s">
        <v>634</v>
      </c>
      <c r="F190" s="10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  <c r="AA190" s="11"/>
      <c r="AB190" s="11"/>
      <c r="AC190" s="11"/>
      <c r="AD190" s="11"/>
      <c r="AE190" s="11"/>
      <c r="AF190" s="11"/>
      <c r="AG190" s="11"/>
      <c r="AH190" s="11"/>
      <c r="AI190" s="11"/>
      <c r="AJ190" s="11"/>
      <c r="AK190" s="11"/>
      <c r="AL190" s="11"/>
      <c r="AM190" s="11"/>
      <c r="AN190" s="11"/>
      <c r="AO190" s="11"/>
      <c r="AP190" s="11"/>
      <c r="AQ190" s="11"/>
      <c r="AR190" s="11"/>
      <c r="AS190" s="11"/>
      <c r="AT190" s="11"/>
      <c r="AU190" s="11"/>
      <c r="AV190" s="11"/>
      <c r="AW190" s="11"/>
      <c r="AX190" s="11"/>
      <c r="AY190" s="11"/>
      <c r="AZ190" s="11"/>
      <c r="BA190" s="11"/>
      <c r="BB190" s="11"/>
      <c r="BC190" s="11"/>
      <c r="BD190" s="12"/>
      <c r="BE190" s="13">
        <f>SUM(BE191:BE216)</f>
        <v>26512</v>
      </c>
      <c r="BF190" s="14"/>
    </row>
    <row r="191" spans="1:58" ht="25.5" customHeight="1">
      <c r="A191" s="15"/>
      <c r="B191" s="16" t="s">
        <v>435</v>
      </c>
      <c r="C191" s="16" t="s">
        <v>436</v>
      </c>
      <c r="D191" s="17" t="s">
        <v>8</v>
      </c>
      <c r="E191" s="17" t="s">
        <v>634</v>
      </c>
      <c r="F191" s="17" t="s">
        <v>62</v>
      </c>
      <c r="G191" s="19"/>
      <c r="H191" s="19"/>
      <c r="I191" s="19"/>
      <c r="J191" s="19"/>
      <c r="K191" s="19"/>
      <c r="L191" s="19"/>
      <c r="M191" s="19">
        <v>0</v>
      </c>
      <c r="N191" s="19">
        <v>0</v>
      </c>
      <c r="O191" s="19"/>
      <c r="P191" s="19">
        <v>0</v>
      </c>
      <c r="Q191" s="19">
        <v>0</v>
      </c>
      <c r="R191" s="19"/>
      <c r="S191" s="19"/>
      <c r="T191" s="19"/>
      <c r="U191" s="19"/>
      <c r="V191" s="19"/>
      <c r="W191" s="19"/>
      <c r="X191" s="19"/>
      <c r="Y191" s="19"/>
      <c r="Z191" s="19"/>
      <c r="AA191" s="19"/>
      <c r="AB191" s="19"/>
      <c r="AC191" s="19"/>
      <c r="AD191" s="19"/>
      <c r="AE191" s="19"/>
      <c r="AF191" s="19"/>
      <c r="AG191" s="19"/>
      <c r="AH191" s="19">
        <v>470</v>
      </c>
      <c r="AI191" s="19">
        <v>845</v>
      </c>
      <c r="AJ191" s="19"/>
      <c r="AK191" s="19">
        <v>975</v>
      </c>
      <c r="AL191" s="19">
        <v>200</v>
      </c>
      <c r="AM191" s="19"/>
      <c r="AN191" s="19"/>
      <c r="AO191" s="19"/>
      <c r="AP191" s="19"/>
      <c r="AQ191" s="19"/>
      <c r="AR191" s="19"/>
      <c r="AS191" s="19"/>
      <c r="AT191" s="19"/>
      <c r="AU191" s="19"/>
      <c r="AV191" s="19"/>
      <c r="AW191" s="19"/>
      <c r="AX191" s="19"/>
      <c r="AY191" s="19"/>
      <c r="AZ191" s="19"/>
      <c r="BA191" s="19"/>
      <c r="BB191" s="19"/>
      <c r="BC191" s="19"/>
      <c r="BD191" s="3"/>
      <c r="BE191" s="20">
        <f>SUM(G191:BD191)</f>
        <v>2490</v>
      </c>
      <c r="BF191" s="6"/>
    </row>
    <row r="192" spans="1:58" ht="25.5" customHeight="1">
      <c r="A192" s="15"/>
      <c r="B192" s="16" t="s">
        <v>437</v>
      </c>
      <c r="C192" s="16" t="s">
        <v>438</v>
      </c>
      <c r="D192" s="17" t="s">
        <v>8</v>
      </c>
      <c r="E192" s="17" t="s">
        <v>634</v>
      </c>
      <c r="F192" s="17" t="s">
        <v>62</v>
      </c>
      <c r="G192" s="19"/>
      <c r="H192" s="19"/>
      <c r="I192" s="19"/>
      <c r="J192" s="19"/>
      <c r="K192" s="19"/>
      <c r="L192" s="19"/>
      <c r="M192" s="19">
        <v>0</v>
      </c>
      <c r="N192" s="19">
        <v>0</v>
      </c>
      <c r="O192" s="19"/>
      <c r="P192" s="19">
        <v>0</v>
      </c>
      <c r="Q192" s="19">
        <v>0</v>
      </c>
      <c r="R192" s="19"/>
      <c r="S192" s="19"/>
      <c r="T192" s="19"/>
      <c r="U192" s="19"/>
      <c r="V192" s="19"/>
      <c r="W192" s="19"/>
      <c r="X192" s="19"/>
      <c r="Y192" s="19"/>
      <c r="Z192" s="19"/>
      <c r="AA192" s="19"/>
      <c r="AB192" s="19"/>
      <c r="AC192" s="19"/>
      <c r="AD192" s="19"/>
      <c r="AE192" s="19"/>
      <c r="AF192" s="19"/>
      <c r="AG192" s="19"/>
      <c r="AH192" s="19">
        <v>0</v>
      </c>
      <c r="AI192" s="19">
        <v>0</v>
      </c>
      <c r="AJ192" s="19"/>
      <c r="AK192" s="19">
        <v>0</v>
      </c>
      <c r="AL192" s="19">
        <v>0</v>
      </c>
      <c r="AM192" s="19"/>
      <c r="AN192" s="19"/>
      <c r="AO192" s="19"/>
      <c r="AP192" s="19"/>
      <c r="AQ192" s="19"/>
      <c r="AR192" s="19"/>
      <c r="AS192" s="19"/>
      <c r="AT192" s="19"/>
      <c r="AU192" s="19"/>
      <c r="AV192" s="19"/>
      <c r="AW192" s="19"/>
      <c r="AX192" s="19"/>
      <c r="AY192" s="19"/>
      <c r="AZ192" s="19"/>
      <c r="BA192" s="19"/>
      <c r="BB192" s="19"/>
      <c r="BC192" s="19"/>
      <c r="BD192" s="3"/>
      <c r="BE192" s="20">
        <f t="shared" ref="BE192:BE216" si="9">SUM(G192:BD192)</f>
        <v>0</v>
      </c>
      <c r="BF192" s="6"/>
    </row>
    <row r="193" spans="1:58" ht="25.5" customHeight="1">
      <c r="A193" s="15"/>
      <c r="B193" s="16" t="s">
        <v>375</v>
      </c>
      <c r="C193" s="16" t="s">
        <v>439</v>
      </c>
      <c r="D193" s="17" t="s">
        <v>8</v>
      </c>
      <c r="E193" s="17" t="s">
        <v>634</v>
      </c>
      <c r="F193" s="17" t="s">
        <v>62</v>
      </c>
      <c r="G193" s="19"/>
      <c r="H193" s="19"/>
      <c r="I193" s="19"/>
      <c r="J193" s="19"/>
      <c r="K193" s="19"/>
      <c r="L193" s="19"/>
      <c r="M193" s="19">
        <v>0</v>
      </c>
      <c r="N193" s="19">
        <v>0</v>
      </c>
      <c r="O193" s="19"/>
      <c r="P193" s="19">
        <v>0</v>
      </c>
      <c r="Q193" s="19">
        <v>0</v>
      </c>
      <c r="R193" s="19"/>
      <c r="S193" s="19"/>
      <c r="T193" s="19"/>
      <c r="U193" s="19"/>
      <c r="V193" s="19"/>
      <c r="W193" s="19"/>
      <c r="X193" s="19"/>
      <c r="Y193" s="19"/>
      <c r="Z193" s="19"/>
      <c r="AA193" s="19"/>
      <c r="AB193" s="19"/>
      <c r="AC193" s="19"/>
      <c r="AD193" s="19"/>
      <c r="AE193" s="19"/>
      <c r="AF193" s="19"/>
      <c r="AG193" s="19"/>
      <c r="AH193" s="19">
        <v>1715</v>
      </c>
      <c r="AI193" s="19">
        <v>0</v>
      </c>
      <c r="AJ193" s="19"/>
      <c r="AK193" s="19">
        <v>75</v>
      </c>
      <c r="AL193" s="19">
        <v>0</v>
      </c>
      <c r="AM193" s="19"/>
      <c r="AN193" s="19"/>
      <c r="AO193" s="19"/>
      <c r="AP193" s="19"/>
      <c r="AQ193" s="19"/>
      <c r="AR193" s="19"/>
      <c r="AS193" s="19"/>
      <c r="AT193" s="19"/>
      <c r="AU193" s="19"/>
      <c r="AV193" s="19"/>
      <c r="AW193" s="19"/>
      <c r="AX193" s="19"/>
      <c r="AY193" s="19"/>
      <c r="AZ193" s="19"/>
      <c r="BA193" s="19"/>
      <c r="BB193" s="19"/>
      <c r="BC193" s="19"/>
      <c r="BD193" s="3"/>
      <c r="BE193" s="20">
        <f t="shared" si="9"/>
        <v>1790</v>
      </c>
      <c r="BF193" s="6"/>
    </row>
    <row r="194" spans="1:58" ht="25.5" customHeight="1">
      <c r="A194" s="15"/>
      <c r="B194" s="16" t="s">
        <v>440</v>
      </c>
      <c r="C194" s="16" t="s">
        <v>441</v>
      </c>
      <c r="D194" s="17" t="s">
        <v>8</v>
      </c>
      <c r="E194" s="17" t="s">
        <v>634</v>
      </c>
      <c r="F194" s="17" t="s">
        <v>62</v>
      </c>
      <c r="G194" s="19"/>
      <c r="H194" s="19"/>
      <c r="I194" s="19"/>
      <c r="J194" s="19"/>
      <c r="K194" s="19"/>
      <c r="L194" s="19"/>
      <c r="M194" s="19">
        <v>0</v>
      </c>
      <c r="N194" s="19">
        <v>0</v>
      </c>
      <c r="O194" s="19"/>
      <c r="P194" s="19">
        <v>0</v>
      </c>
      <c r="Q194" s="19">
        <v>0</v>
      </c>
      <c r="R194" s="19"/>
      <c r="S194" s="19"/>
      <c r="T194" s="19"/>
      <c r="U194" s="19"/>
      <c r="V194" s="19"/>
      <c r="W194" s="19"/>
      <c r="X194" s="19"/>
      <c r="Y194" s="19"/>
      <c r="Z194" s="19"/>
      <c r="AA194" s="19"/>
      <c r="AB194" s="19"/>
      <c r="AC194" s="19"/>
      <c r="AD194" s="19"/>
      <c r="AE194" s="19"/>
      <c r="AF194" s="19"/>
      <c r="AG194" s="19"/>
      <c r="AH194" s="19">
        <v>1370</v>
      </c>
      <c r="AI194" s="19">
        <v>0</v>
      </c>
      <c r="AJ194" s="19"/>
      <c r="AK194" s="19">
        <v>0</v>
      </c>
      <c r="AL194" s="19">
        <v>0</v>
      </c>
      <c r="AM194" s="19"/>
      <c r="AN194" s="19"/>
      <c r="AO194" s="19"/>
      <c r="AP194" s="19"/>
      <c r="AQ194" s="19"/>
      <c r="AR194" s="19"/>
      <c r="AS194" s="19"/>
      <c r="AT194" s="19"/>
      <c r="AU194" s="19"/>
      <c r="AV194" s="19"/>
      <c r="AW194" s="19"/>
      <c r="AX194" s="19"/>
      <c r="AY194" s="19"/>
      <c r="AZ194" s="19"/>
      <c r="BA194" s="19"/>
      <c r="BB194" s="19"/>
      <c r="BC194" s="19"/>
      <c r="BD194" s="3"/>
      <c r="BE194" s="20">
        <f t="shared" si="9"/>
        <v>1370</v>
      </c>
      <c r="BF194" s="6"/>
    </row>
    <row r="195" spans="1:58" ht="25.5" customHeight="1">
      <c r="A195" s="15"/>
      <c r="B195" s="16" t="s">
        <v>442</v>
      </c>
      <c r="C195" s="16" t="s">
        <v>443</v>
      </c>
      <c r="D195" s="17" t="s">
        <v>8</v>
      </c>
      <c r="E195" s="17" t="s">
        <v>634</v>
      </c>
      <c r="F195" s="17" t="s">
        <v>62</v>
      </c>
      <c r="G195" s="19"/>
      <c r="H195" s="19"/>
      <c r="I195" s="19"/>
      <c r="J195" s="19"/>
      <c r="K195" s="19"/>
      <c r="L195" s="19"/>
      <c r="M195" s="19">
        <v>0</v>
      </c>
      <c r="N195" s="19">
        <v>0</v>
      </c>
      <c r="O195" s="19"/>
      <c r="P195" s="19">
        <v>0</v>
      </c>
      <c r="Q195" s="19">
        <v>0</v>
      </c>
      <c r="R195" s="19"/>
      <c r="S195" s="19"/>
      <c r="T195" s="19"/>
      <c r="U195" s="19"/>
      <c r="V195" s="19"/>
      <c r="W195" s="19"/>
      <c r="X195" s="19"/>
      <c r="Y195" s="19"/>
      <c r="Z195" s="19"/>
      <c r="AA195" s="19"/>
      <c r="AB195" s="19"/>
      <c r="AC195" s="19"/>
      <c r="AD195" s="19"/>
      <c r="AE195" s="19"/>
      <c r="AF195" s="19"/>
      <c r="AG195" s="19"/>
      <c r="AH195" s="19">
        <v>2530</v>
      </c>
      <c r="AI195" s="19">
        <v>0</v>
      </c>
      <c r="AJ195" s="19"/>
      <c r="AK195" s="19">
        <v>375</v>
      </c>
      <c r="AL195" s="19">
        <v>0</v>
      </c>
      <c r="AM195" s="19"/>
      <c r="AN195" s="19"/>
      <c r="AO195" s="19"/>
      <c r="AP195" s="19"/>
      <c r="AQ195" s="19"/>
      <c r="AR195" s="19"/>
      <c r="AS195" s="19"/>
      <c r="AT195" s="19"/>
      <c r="AU195" s="19"/>
      <c r="AV195" s="19"/>
      <c r="AW195" s="19"/>
      <c r="AX195" s="19"/>
      <c r="AY195" s="19"/>
      <c r="AZ195" s="19"/>
      <c r="BA195" s="19"/>
      <c r="BB195" s="19"/>
      <c r="BC195" s="19"/>
      <c r="BD195" s="3"/>
      <c r="BE195" s="20">
        <f t="shared" si="9"/>
        <v>2905</v>
      </c>
      <c r="BF195" s="6"/>
    </row>
    <row r="196" spans="1:58" ht="25.5" customHeight="1">
      <c r="A196" s="15"/>
      <c r="B196" s="16" t="s">
        <v>444</v>
      </c>
      <c r="C196" s="16" t="s">
        <v>445</v>
      </c>
      <c r="D196" s="17" t="s">
        <v>8</v>
      </c>
      <c r="E196" s="17" t="s">
        <v>634</v>
      </c>
      <c r="F196" s="17" t="s">
        <v>62</v>
      </c>
      <c r="G196" s="19"/>
      <c r="H196" s="19"/>
      <c r="I196" s="19"/>
      <c r="J196" s="19"/>
      <c r="K196" s="19"/>
      <c r="L196" s="19"/>
      <c r="M196" s="19">
        <v>0</v>
      </c>
      <c r="N196" s="19">
        <v>0</v>
      </c>
      <c r="O196" s="19"/>
      <c r="P196" s="19">
        <v>0</v>
      </c>
      <c r="Q196" s="19">
        <v>0</v>
      </c>
      <c r="R196" s="19"/>
      <c r="S196" s="19"/>
      <c r="T196" s="19"/>
      <c r="U196" s="19"/>
      <c r="V196" s="19"/>
      <c r="W196" s="19"/>
      <c r="X196" s="19"/>
      <c r="Y196" s="19"/>
      <c r="Z196" s="19"/>
      <c r="AA196" s="19"/>
      <c r="AB196" s="19"/>
      <c r="AC196" s="19"/>
      <c r="AD196" s="19"/>
      <c r="AE196" s="19"/>
      <c r="AF196" s="19"/>
      <c r="AG196" s="19"/>
      <c r="AH196" s="19">
        <v>950</v>
      </c>
      <c r="AI196" s="19">
        <v>0</v>
      </c>
      <c r="AJ196" s="19"/>
      <c r="AK196" s="19">
        <v>0</v>
      </c>
      <c r="AL196" s="19">
        <v>0</v>
      </c>
      <c r="AM196" s="19"/>
      <c r="AN196" s="19"/>
      <c r="AO196" s="19"/>
      <c r="AP196" s="19"/>
      <c r="AQ196" s="19"/>
      <c r="AR196" s="19"/>
      <c r="AS196" s="19"/>
      <c r="AT196" s="19"/>
      <c r="AU196" s="19"/>
      <c r="AV196" s="19"/>
      <c r="AW196" s="19"/>
      <c r="AX196" s="19"/>
      <c r="AY196" s="19"/>
      <c r="AZ196" s="19"/>
      <c r="BA196" s="19"/>
      <c r="BB196" s="19"/>
      <c r="BC196" s="19"/>
      <c r="BD196" s="3"/>
      <c r="BE196" s="20">
        <f t="shared" si="9"/>
        <v>950</v>
      </c>
      <c r="BF196" s="6"/>
    </row>
    <row r="197" spans="1:58" ht="25.5" customHeight="1">
      <c r="A197" s="15"/>
      <c r="B197" s="16" t="s">
        <v>446</v>
      </c>
      <c r="C197" s="16" t="s">
        <v>447</v>
      </c>
      <c r="D197" s="17" t="s">
        <v>8</v>
      </c>
      <c r="E197" s="17" t="s">
        <v>634</v>
      </c>
      <c r="F197" s="17" t="s">
        <v>62</v>
      </c>
      <c r="G197" s="19"/>
      <c r="H197" s="19"/>
      <c r="I197" s="19"/>
      <c r="J197" s="19"/>
      <c r="K197" s="19"/>
      <c r="L197" s="19"/>
      <c r="M197" s="19">
        <v>0</v>
      </c>
      <c r="N197" s="19">
        <v>0</v>
      </c>
      <c r="O197" s="19"/>
      <c r="P197" s="19">
        <v>0</v>
      </c>
      <c r="Q197" s="19">
        <v>0</v>
      </c>
      <c r="R197" s="19"/>
      <c r="S197" s="19"/>
      <c r="T197" s="19"/>
      <c r="U197" s="19"/>
      <c r="V197" s="19"/>
      <c r="W197" s="19"/>
      <c r="X197" s="19"/>
      <c r="Y197" s="19"/>
      <c r="Z197" s="19"/>
      <c r="AA197" s="19"/>
      <c r="AB197" s="19"/>
      <c r="AC197" s="19"/>
      <c r="AD197" s="19"/>
      <c r="AE197" s="19"/>
      <c r="AF197" s="19"/>
      <c r="AG197" s="19"/>
      <c r="AH197" s="19">
        <v>1337</v>
      </c>
      <c r="AI197" s="19">
        <v>0</v>
      </c>
      <c r="AJ197" s="19"/>
      <c r="AK197" s="19">
        <v>20</v>
      </c>
      <c r="AL197" s="19">
        <v>0</v>
      </c>
      <c r="AM197" s="19"/>
      <c r="AN197" s="19"/>
      <c r="AO197" s="19"/>
      <c r="AP197" s="19"/>
      <c r="AQ197" s="19"/>
      <c r="AR197" s="19"/>
      <c r="AS197" s="19"/>
      <c r="AT197" s="19"/>
      <c r="AU197" s="19"/>
      <c r="AV197" s="19"/>
      <c r="AW197" s="19"/>
      <c r="AX197" s="19"/>
      <c r="AY197" s="19"/>
      <c r="AZ197" s="19"/>
      <c r="BA197" s="19"/>
      <c r="BB197" s="19"/>
      <c r="BC197" s="19"/>
      <c r="BD197" s="3"/>
      <c r="BE197" s="20">
        <f t="shared" si="9"/>
        <v>1357</v>
      </c>
      <c r="BF197" s="6"/>
    </row>
    <row r="198" spans="1:58" ht="25.5" customHeight="1">
      <c r="A198" s="15"/>
      <c r="B198" s="16" t="s">
        <v>448</v>
      </c>
      <c r="C198" s="16" t="s">
        <v>449</v>
      </c>
      <c r="D198" s="17" t="s">
        <v>8</v>
      </c>
      <c r="E198" s="17" t="s">
        <v>634</v>
      </c>
      <c r="F198" s="17" t="s">
        <v>62</v>
      </c>
      <c r="G198" s="19"/>
      <c r="H198" s="19"/>
      <c r="I198" s="19"/>
      <c r="J198" s="19"/>
      <c r="K198" s="19"/>
      <c r="L198" s="19"/>
      <c r="M198" s="19">
        <v>0</v>
      </c>
      <c r="N198" s="19">
        <v>0</v>
      </c>
      <c r="O198" s="19"/>
      <c r="P198" s="19">
        <v>0</v>
      </c>
      <c r="Q198" s="19">
        <v>0</v>
      </c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>
        <v>0</v>
      </c>
      <c r="AI198" s="19">
        <v>0</v>
      </c>
      <c r="AJ198" s="19"/>
      <c r="AK198" s="19">
        <v>0</v>
      </c>
      <c r="AL198" s="19">
        <v>0</v>
      </c>
      <c r="AM198" s="19"/>
      <c r="AN198" s="19"/>
      <c r="AO198" s="19"/>
      <c r="AP198" s="19"/>
      <c r="AQ198" s="19"/>
      <c r="AR198" s="19"/>
      <c r="AS198" s="19"/>
      <c r="AT198" s="19"/>
      <c r="AU198" s="19"/>
      <c r="AV198" s="19"/>
      <c r="AW198" s="19"/>
      <c r="AX198" s="19"/>
      <c r="AY198" s="19"/>
      <c r="AZ198" s="19"/>
      <c r="BA198" s="19"/>
      <c r="BB198" s="19"/>
      <c r="BC198" s="19"/>
      <c r="BD198" s="3"/>
      <c r="BE198" s="20">
        <f t="shared" si="9"/>
        <v>0</v>
      </c>
      <c r="BF198" s="6"/>
    </row>
    <row r="199" spans="1:58" ht="25.5" customHeight="1">
      <c r="A199" s="15"/>
      <c r="B199" s="16" t="s">
        <v>450</v>
      </c>
      <c r="C199" s="16" t="s">
        <v>451</v>
      </c>
      <c r="D199" s="17" t="s">
        <v>8</v>
      </c>
      <c r="E199" s="17" t="s">
        <v>634</v>
      </c>
      <c r="F199" s="17" t="s">
        <v>62</v>
      </c>
      <c r="G199" s="19"/>
      <c r="H199" s="19"/>
      <c r="I199" s="19"/>
      <c r="J199" s="19"/>
      <c r="K199" s="19"/>
      <c r="L199" s="19"/>
      <c r="M199" s="19">
        <v>0</v>
      </c>
      <c r="N199" s="19">
        <v>0</v>
      </c>
      <c r="O199" s="19"/>
      <c r="P199" s="19">
        <v>0</v>
      </c>
      <c r="Q199" s="19">
        <v>0</v>
      </c>
      <c r="R199" s="19"/>
      <c r="S199" s="19"/>
      <c r="T199" s="19"/>
      <c r="U199" s="19"/>
      <c r="V199" s="19"/>
      <c r="W199" s="19"/>
      <c r="X199" s="19"/>
      <c r="Y199" s="19"/>
      <c r="Z199" s="19"/>
      <c r="AA199" s="19"/>
      <c r="AB199" s="19"/>
      <c r="AC199" s="19"/>
      <c r="AD199" s="19"/>
      <c r="AE199" s="19"/>
      <c r="AF199" s="19"/>
      <c r="AG199" s="19"/>
      <c r="AH199" s="19">
        <v>0</v>
      </c>
      <c r="AI199" s="19">
        <v>0</v>
      </c>
      <c r="AJ199" s="19"/>
      <c r="AK199" s="19">
        <v>0</v>
      </c>
      <c r="AL199" s="19">
        <v>0</v>
      </c>
      <c r="AM199" s="19"/>
      <c r="AN199" s="19"/>
      <c r="AO199" s="19"/>
      <c r="AP199" s="19"/>
      <c r="AQ199" s="19"/>
      <c r="AR199" s="19"/>
      <c r="AS199" s="19"/>
      <c r="AT199" s="19"/>
      <c r="AU199" s="19"/>
      <c r="AV199" s="19"/>
      <c r="AW199" s="19"/>
      <c r="AX199" s="19"/>
      <c r="AY199" s="19"/>
      <c r="AZ199" s="19"/>
      <c r="BA199" s="19"/>
      <c r="BB199" s="19"/>
      <c r="BC199" s="19"/>
      <c r="BD199" s="3"/>
      <c r="BE199" s="20">
        <f t="shared" si="9"/>
        <v>0</v>
      </c>
      <c r="BF199" s="6"/>
    </row>
    <row r="200" spans="1:58" ht="25.5" customHeight="1">
      <c r="A200" s="15"/>
      <c r="B200" s="16" t="s">
        <v>452</v>
      </c>
      <c r="C200" s="16" t="s">
        <v>453</v>
      </c>
      <c r="D200" s="17" t="s">
        <v>8</v>
      </c>
      <c r="E200" s="17" t="s">
        <v>634</v>
      </c>
      <c r="F200" s="17" t="s">
        <v>62</v>
      </c>
      <c r="G200" s="19"/>
      <c r="H200" s="19"/>
      <c r="I200" s="19"/>
      <c r="J200" s="19"/>
      <c r="K200" s="19"/>
      <c r="L200" s="19"/>
      <c r="M200" s="19">
        <v>0</v>
      </c>
      <c r="N200" s="19">
        <v>0</v>
      </c>
      <c r="O200" s="19"/>
      <c r="P200" s="19">
        <v>0</v>
      </c>
      <c r="Q200" s="19">
        <v>560</v>
      </c>
      <c r="R200" s="19"/>
      <c r="S200" s="19"/>
      <c r="T200" s="19"/>
      <c r="U200" s="19"/>
      <c r="V200" s="19"/>
      <c r="W200" s="19"/>
      <c r="X200" s="19"/>
      <c r="Y200" s="19"/>
      <c r="Z200" s="19"/>
      <c r="AA200" s="19"/>
      <c r="AB200" s="19"/>
      <c r="AC200" s="19"/>
      <c r="AD200" s="19"/>
      <c r="AE200" s="19"/>
      <c r="AF200" s="19"/>
      <c r="AG200" s="19"/>
      <c r="AH200" s="19">
        <v>4050</v>
      </c>
      <c r="AI200" s="19">
        <v>0</v>
      </c>
      <c r="AJ200" s="19"/>
      <c r="AK200" s="19">
        <v>0</v>
      </c>
      <c r="AL200" s="19">
        <v>0</v>
      </c>
      <c r="AM200" s="19"/>
      <c r="AN200" s="19"/>
      <c r="AO200" s="19"/>
      <c r="AP200" s="19"/>
      <c r="AQ200" s="19"/>
      <c r="AR200" s="19"/>
      <c r="AS200" s="19"/>
      <c r="AT200" s="19"/>
      <c r="AU200" s="19"/>
      <c r="AV200" s="19"/>
      <c r="AW200" s="19"/>
      <c r="AX200" s="19"/>
      <c r="AY200" s="19"/>
      <c r="AZ200" s="19"/>
      <c r="BA200" s="19"/>
      <c r="BB200" s="19"/>
      <c r="BC200" s="19"/>
      <c r="BD200" s="3"/>
      <c r="BE200" s="20">
        <f t="shared" si="9"/>
        <v>4610</v>
      </c>
      <c r="BF200" s="6"/>
    </row>
    <row r="201" spans="1:58" ht="25.5" customHeight="1">
      <c r="A201" s="15"/>
      <c r="B201" s="16" t="s">
        <v>454</v>
      </c>
      <c r="C201" s="16" t="s">
        <v>455</v>
      </c>
      <c r="D201" s="17" t="s">
        <v>8</v>
      </c>
      <c r="E201" s="17" t="s">
        <v>634</v>
      </c>
      <c r="F201" s="17" t="s">
        <v>62</v>
      </c>
      <c r="G201" s="19"/>
      <c r="H201" s="19"/>
      <c r="I201" s="19"/>
      <c r="J201" s="19"/>
      <c r="K201" s="19"/>
      <c r="L201" s="19"/>
      <c r="M201" s="19">
        <v>0</v>
      </c>
      <c r="N201" s="19">
        <v>0</v>
      </c>
      <c r="O201" s="19"/>
      <c r="P201" s="19">
        <v>0</v>
      </c>
      <c r="Q201" s="19">
        <v>0</v>
      </c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>
        <v>0</v>
      </c>
      <c r="AI201" s="19">
        <v>0</v>
      </c>
      <c r="AJ201" s="19"/>
      <c r="AK201" s="19">
        <v>0</v>
      </c>
      <c r="AL201" s="19">
        <v>0</v>
      </c>
      <c r="AM201" s="19"/>
      <c r="AN201" s="19"/>
      <c r="AO201" s="19"/>
      <c r="AP201" s="19"/>
      <c r="AQ201" s="19"/>
      <c r="AR201" s="19"/>
      <c r="AS201" s="19"/>
      <c r="AT201" s="19"/>
      <c r="AU201" s="19"/>
      <c r="AV201" s="19"/>
      <c r="AW201" s="19"/>
      <c r="AX201" s="19"/>
      <c r="AY201" s="19"/>
      <c r="AZ201" s="19"/>
      <c r="BA201" s="19"/>
      <c r="BB201" s="19"/>
      <c r="BC201" s="19"/>
      <c r="BD201" s="3"/>
      <c r="BE201" s="20">
        <f t="shared" si="9"/>
        <v>0</v>
      </c>
      <c r="BF201" s="6"/>
    </row>
    <row r="202" spans="1:58" ht="25.5" customHeight="1">
      <c r="A202" s="15"/>
      <c r="B202" s="16" t="s">
        <v>456</v>
      </c>
      <c r="C202" s="16" t="s">
        <v>457</v>
      </c>
      <c r="D202" s="17" t="s">
        <v>8</v>
      </c>
      <c r="E202" s="17" t="s">
        <v>634</v>
      </c>
      <c r="F202" s="17" t="s">
        <v>62</v>
      </c>
      <c r="G202" s="19"/>
      <c r="H202" s="19"/>
      <c r="I202" s="19"/>
      <c r="J202" s="19"/>
      <c r="K202" s="19"/>
      <c r="L202" s="19"/>
      <c r="M202" s="19">
        <v>0</v>
      </c>
      <c r="N202" s="19">
        <v>0</v>
      </c>
      <c r="O202" s="19"/>
      <c r="P202" s="19">
        <v>0</v>
      </c>
      <c r="Q202" s="19">
        <v>0</v>
      </c>
      <c r="R202" s="19"/>
      <c r="S202" s="19"/>
      <c r="T202" s="19"/>
      <c r="U202" s="19"/>
      <c r="V202" s="19"/>
      <c r="W202" s="19"/>
      <c r="X202" s="19"/>
      <c r="Y202" s="19"/>
      <c r="Z202" s="19"/>
      <c r="AA202" s="19"/>
      <c r="AB202" s="19"/>
      <c r="AC202" s="19"/>
      <c r="AD202" s="19"/>
      <c r="AE202" s="19"/>
      <c r="AF202" s="19"/>
      <c r="AG202" s="19"/>
      <c r="AH202" s="19">
        <v>0</v>
      </c>
      <c r="AI202" s="19">
        <v>0</v>
      </c>
      <c r="AJ202" s="19"/>
      <c r="AK202" s="19">
        <v>0</v>
      </c>
      <c r="AL202" s="19">
        <v>0</v>
      </c>
      <c r="AM202" s="19"/>
      <c r="AN202" s="19"/>
      <c r="AO202" s="19"/>
      <c r="AP202" s="19"/>
      <c r="AQ202" s="19"/>
      <c r="AR202" s="19"/>
      <c r="AS202" s="19"/>
      <c r="AT202" s="19"/>
      <c r="AU202" s="19"/>
      <c r="AV202" s="19"/>
      <c r="AW202" s="19"/>
      <c r="AX202" s="19"/>
      <c r="AY202" s="19"/>
      <c r="AZ202" s="19"/>
      <c r="BA202" s="19"/>
      <c r="BB202" s="19"/>
      <c r="BC202" s="19"/>
      <c r="BD202" s="3"/>
      <c r="BE202" s="20">
        <f t="shared" si="9"/>
        <v>0</v>
      </c>
      <c r="BF202" s="6"/>
    </row>
    <row r="203" spans="1:58" ht="25.5" customHeight="1">
      <c r="A203" s="15"/>
      <c r="B203" s="16" t="s">
        <v>458</v>
      </c>
      <c r="C203" s="16" t="s">
        <v>459</v>
      </c>
      <c r="D203" s="17" t="s">
        <v>8</v>
      </c>
      <c r="E203" s="17" t="s">
        <v>634</v>
      </c>
      <c r="F203" s="17" t="s">
        <v>62</v>
      </c>
      <c r="G203" s="19"/>
      <c r="H203" s="19"/>
      <c r="I203" s="19"/>
      <c r="J203" s="19"/>
      <c r="K203" s="19"/>
      <c r="L203" s="19"/>
      <c r="M203" s="19">
        <v>0</v>
      </c>
      <c r="N203" s="19">
        <v>550</v>
      </c>
      <c r="O203" s="19"/>
      <c r="P203" s="19">
        <v>0</v>
      </c>
      <c r="Q203" s="19">
        <v>0</v>
      </c>
      <c r="R203" s="19"/>
      <c r="S203" s="19"/>
      <c r="T203" s="19"/>
      <c r="U203" s="19"/>
      <c r="V203" s="19"/>
      <c r="W203" s="19"/>
      <c r="X203" s="19"/>
      <c r="Y203" s="19"/>
      <c r="Z203" s="19"/>
      <c r="AA203" s="19"/>
      <c r="AB203" s="19"/>
      <c r="AC203" s="19"/>
      <c r="AD203" s="19"/>
      <c r="AE203" s="19"/>
      <c r="AF203" s="19"/>
      <c r="AG203" s="19"/>
      <c r="AH203" s="19">
        <v>0</v>
      </c>
      <c r="AI203" s="19">
        <v>0</v>
      </c>
      <c r="AJ203" s="19"/>
      <c r="AK203" s="19">
        <v>0</v>
      </c>
      <c r="AL203" s="19">
        <v>0</v>
      </c>
      <c r="AM203" s="19"/>
      <c r="AN203" s="19"/>
      <c r="AO203" s="19"/>
      <c r="AP203" s="19"/>
      <c r="AQ203" s="19"/>
      <c r="AR203" s="19"/>
      <c r="AS203" s="19"/>
      <c r="AT203" s="19"/>
      <c r="AU203" s="19"/>
      <c r="AV203" s="19"/>
      <c r="AW203" s="19"/>
      <c r="AX203" s="19"/>
      <c r="AY203" s="19"/>
      <c r="AZ203" s="19"/>
      <c r="BA203" s="19"/>
      <c r="BB203" s="19"/>
      <c r="BC203" s="19"/>
      <c r="BD203" s="3"/>
      <c r="BE203" s="20">
        <f t="shared" si="9"/>
        <v>550</v>
      </c>
      <c r="BF203" s="6"/>
    </row>
    <row r="204" spans="1:58" ht="25.5" customHeight="1">
      <c r="A204" s="15"/>
      <c r="B204" s="16" t="s">
        <v>460</v>
      </c>
      <c r="C204" s="16" t="s">
        <v>461</v>
      </c>
      <c r="D204" s="17" t="s">
        <v>8</v>
      </c>
      <c r="E204" s="17" t="s">
        <v>634</v>
      </c>
      <c r="F204" s="17" t="s">
        <v>62</v>
      </c>
      <c r="G204" s="19"/>
      <c r="H204" s="19"/>
      <c r="I204" s="19"/>
      <c r="J204" s="19"/>
      <c r="K204" s="19"/>
      <c r="L204" s="19"/>
      <c r="M204" s="19">
        <v>200</v>
      </c>
      <c r="N204" s="19">
        <v>0</v>
      </c>
      <c r="O204" s="19"/>
      <c r="P204" s="19">
        <v>0</v>
      </c>
      <c r="Q204" s="19">
        <v>0</v>
      </c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>
        <v>860</v>
      </c>
      <c r="AI204" s="19">
        <v>0</v>
      </c>
      <c r="AJ204" s="19"/>
      <c r="AK204" s="19">
        <v>0</v>
      </c>
      <c r="AL204" s="19">
        <v>325</v>
      </c>
      <c r="AM204" s="19"/>
      <c r="AN204" s="19"/>
      <c r="AO204" s="19"/>
      <c r="AP204" s="19"/>
      <c r="AQ204" s="19"/>
      <c r="AR204" s="19"/>
      <c r="AS204" s="19"/>
      <c r="AT204" s="19"/>
      <c r="AU204" s="19"/>
      <c r="AV204" s="19"/>
      <c r="AW204" s="19"/>
      <c r="AX204" s="19"/>
      <c r="AY204" s="19"/>
      <c r="AZ204" s="19"/>
      <c r="BA204" s="19"/>
      <c r="BB204" s="19"/>
      <c r="BC204" s="19"/>
      <c r="BD204" s="3"/>
      <c r="BE204" s="20">
        <f t="shared" si="9"/>
        <v>1385</v>
      </c>
      <c r="BF204" s="6"/>
    </row>
    <row r="205" spans="1:58" ht="25.5" customHeight="1">
      <c r="A205" s="15"/>
      <c r="B205" s="16" t="s">
        <v>462</v>
      </c>
      <c r="C205" s="16" t="s">
        <v>463</v>
      </c>
      <c r="D205" s="17" t="s">
        <v>8</v>
      </c>
      <c r="E205" s="17" t="s">
        <v>634</v>
      </c>
      <c r="F205" s="17" t="s">
        <v>62</v>
      </c>
      <c r="G205" s="19"/>
      <c r="H205" s="19"/>
      <c r="I205" s="19"/>
      <c r="J205" s="19"/>
      <c r="K205" s="19"/>
      <c r="L205" s="19"/>
      <c r="M205" s="19">
        <v>430</v>
      </c>
      <c r="N205" s="19">
        <v>0</v>
      </c>
      <c r="O205" s="19"/>
      <c r="P205" s="19">
        <v>0</v>
      </c>
      <c r="Q205" s="19">
        <v>0</v>
      </c>
      <c r="R205" s="19"/>
      <c r="S205" s="19"/>
      <c r="T205" s="19"/>
      <c r="U205" s="19"/>
      <c r="V205" s="19"/>
      <c r="W205" s="19"/>
      <c r="X205" s="19"/>
      <c r="Y205" s="19"/>
      <c r="Z205" s="19"/>
      <c r="AA205" s="19"/>
      <c r="AB205" s="19"/>
      <c r="AC205" s="19"/>
      <c r="AD205" s="19"/>
      <c r="AE205" s="19"/>
      <c r="AF205" s="19"/>
      <c r="AG205" s="19"/>
      <c r="AH205" s="19">
        <v>500</v>
      </c>
      <c r="AI205" s="19">
        <v>0</v>
      </c>
      <c r="AJ205" s="19"/>
      <c r="AK205" s="19">
        <v>50</v>
      </c>
      <c r="AL205" s="19">
        <v>0</v>
      </c>
      <c r="AM205" s="19"/>
      <c r="AN205" s="19"/>
      <c r="AO205" s="19"/>
      <c r="AP205" s="19"/>
      <c r="AQ205" s="19"/>
      <c r="AR205" s="19"/>
      <c r="AS205" s="19"/>
      <c r="AT205" s="19"/>
      <c r="AU205" s="19"/>
      <c r="AV205" s="19"/>
      <c r="AW205" s="19"/>
      <c r="AX205" s="19"/>
      <c r="AY205" s="19"/>
      <c r="AZ205" s="19"/>
      <c r="BA205" s="19"/>
      <c r="BB205" s="19"/>
      <c r="BC205" s="19"/>
      <c r="BD205" s="3"/>
      <c r="BE205" s="20">
        <f t="shared" si="9"/>
        <v>980</v>
      </c>
      <c r="BF205" s="6"/>
    </row>
    <row r="206" spans="1:58" ht="25.5" customHeight="1">
      <c r="A206" s="15"/>
      <c r="B206" s="16" t="s">
        <v>464</v>
      </c>
      <c r="C206" s="16" t="s">
        <v>465</v>
      </c>
      <c r="D206" s="17" t="s">
        <v>8</v>
      </c>
      <c r="E206" s="17" t="s">
        <v>634</v>
      </c>
      <c r="F206" s="17" t="s">
        <v>62</v>
      </c>
      <c r="G206" s="19"/>
      <c r="H206" s="19"/>
      <c r="I206" s="19"/>
      <c r="J206" s="19"/>
      <c r="K206" s="19"/>
      <c r="L206" s="19"/>
      <c r="M206" s="19">
        <v>0</v>
      </c>
      <c r="N206" s="19">
        <v>0</v>
      </c>
      <c r="O206" s="19"/>
      <c r="P206" s="19">
        <v>480</v>
      </c>
      <c r="Q206" s="19">
        <v>0</v>
      </c>
      <c r="R206" s="19"/>
      <c r="S206" s="19"/>
      <c r="T206" s="19"/>
      <c r="U206" s="19"/>
      <c r="V206" s="19"/>
      <c r="W206" s="19"/>
      <c r="X206" s="19"/>
      <c r="Y206" s="19"/>
      <c r="Z206" s="19"/>
      <c r="AA206" s="19"/>
      <c r="AB206" s="19"/>
      <c r="AC206" s="19"/>
      <c r="AD206" s="19"/>
      <c r="AE206" s="19"/>
      <c r="AF206" s="19"/>
      <c r="AG206" s="19"/>
      <c r="AH206" s="19">
        <v>0</v>
      </c>
      <c r="AI206" s="19">
        <v>0</v>
      </c>
      <c r="AJ206" s="19"/>
      <c r="AK206" s="19">
        <v>0</v>
      </c>
      <c r="AL206" s="19">
        <v>0</v>
      </c>
      <c r="AM206" s="19"/>
      <c r="AN206" s="19"/>
      <c r="AO206" s="19"/>
      <c r="AP206" s="19"/>
      <c r="AQ206" s="19"/>
      <c r="AR206" s="19"/>
      <c r="AS206" s="19"/>
      <c r="AT206" s="19"/>
      <c r="AU206" s="19"/>
      <c r="AV206" s="19"/>
      <c r="AW206" s="19"/>
      <c r="AX206" s="19"/>
      <c r="AY206" s="19"/>
      <c r="AZ206" s="19"/>
      <c r="BA206" s="19"/>
      <c r="BB206" s="19"/>
      <c r="BC206" s="19"/>
      <c r="BD206" s="3"/>
      <c r="BE206" s="20">
        <f t="shared" si="9"/>
        <v>480</v>
      </c>
      <c r="BF206" s="6"/>
    </row>
    <row r="207" spans="1:58" ht="25.5" customHeight="1">
      <c r="A207" s="15"/>
      <c r="B207" s="16" t="s">
        <v>466</v>
      </c>
      <c r="C207" s="16" t="s">
        <v>467</v>
      </c>
      <c r="D207" s="17" t="s">
        <v>8</v>
      </c>
      <c r="E207" s="17" t="s">
        <v>634</v>
      </c>
      <c r="F207" s="17" t="s">
        <v>62</v>
      </c>
      <c r="G207" s="19"/>
      <c r="H207" s="19"/>
      <c r="I207" s="19"/>
      <c r="J207" s="19"/>
      <c r="K207" s="19"/>
      <c r="L207" s="19"/>
      <c r="M207" s="19">
        <v>0</v>
      </c>
      <c r="N207" s="19">
        <v>0</v>
      </c>
      <c r="O207" s="19"/>
      <c r="P207" s="19">
        <v>0</v>
      </c>
      <c r="Q207" s="19">
        <v>0</v>
      </c>
      <c r="R207" s="19"/>
      <c r="S207" s="19"/>
      <c r="T207" s="19"/>
      <c r="U207" s="19"/>
      <c r="V207" s="19"/>
      <c r="W207" s="19"/>
      <c r="X207" s="19"/>
      <c r="Y207" s="19"/>
      <c r="Z207" s="19"/>
      <c r="AA207" s="19"/>
      <c r="AB207" s="19"/>
      <c r="AC207" s="19"/>
      <c r="AD207" s="19"/>
      <c r="AE207" s="19"/>
      <c r="AF207" s="19"/>
      <c r="AG207" s="19"/>
      <c r="AH207" s="19">
        <v>240</v>
      </c>
      <c r="AI207" s="19">
        <v>0</v>
      </c>
      <c r="AJ207" s="19"/>
      <c r="AK207" s="19">
        <v>0</v>
      </c>
      <c r="AL207" s="19">
        <v>0</v>
      </c>
      <c r="AM207" s="19"/>
      <c r="AN207" s="19"/>
      <c r="AO207" s="19"/>
      <c r="AP207" s="19"/>
      <c r="AQ207" s="19"/>
      <c r="AR207" s="19"/>
      <c r="AS207" s="19"/>
      <c r="AT207" s="19"/>
      <c r="AU207" s="19"/>
      <c r="AV207" s="19"/>
      <c r="AW207" s="19"/>
      <c r="AX207" s="19"/>
      <c r="AY207" s="19"/>
      <c r="AZ207" s="19"/>
      <c r="BA207" s="19"/>
      <c r="BB207" s="19"/>
      <c r="BC207" s="19"/>
      <c r="BD207" s="3"/>
      <c r="BE207" s="20">
        <f t="shared" si="9"/>
        <v>240</v>
      </c>
      <c r="BF207" s="6"/>
    </row>
    <row r="208" spans="1:58" ht="25.5" customHeight="1">
      <c r="A208" s="15"/>
      <c r="B208" s="16" t="s">
        <v>468</v>
      </c>
      <c r="C208" s="16" t="s">
        <v>469</v>
      </c>
      <c r="D208" s="17" t="s">
        <v>8</v>
      </c>
      <c r="E208" s="17" t="s">
        <v>634</v>
      </c>
      <c r="F208" s="17" t="s">
        <v>62</v>
      </c>
      <c r="G208" s="19"/>
      <c r="H208" s="19"/>
      <c r="I208" s="19"/>
      <c r="J208" s="19"/>
      <c r="K208" s="19"/>
      <c r="L208" s="19"/>
      <c r="M208" s="19">
        <v>0</v>
      </c>
      <c r="N208" s="19">
        <v>0</v>
      </c>
      <c r="O208" s="19"/>
      <c r="P208" s="19">
        <v>0</v>
      </c>
      <c r="Q208" s="19">
        <v>20</v>
      </c>
      <c r="R208" s="19"/>
      <c r="S208" s="19"/>
      <c r="T208" s="19"/>
      <c r="U208" s="19"/>
      <c r="V208" s="19"/>
      <c r="W208" s="19"/>
      <c r="X208" s="19"/>
      <c r="Y208" s="19"/>
      <c r="Z208" s="19"/>
      <c r="AA208" s="19"/>
      <c r="AB208" s="19"/>
      <c r="AC208" s="19"/>
      <c r="AD208" s="19"/>
      <c r="AE208" s="19"/>
      <c r="AF208" s="19"/>
      <c r="AG208" s="19"/>
      <c r="AH208" s="19">
        <v>300</v>
      </c>
      <c r="AI208" s="19">
        <v>0</v>
      </c>
      <c r="AJ208" s="19"/>
      <c r="AK208" s="19">
        <v>0</v>
      </c>
      <c r="AL208" s="19">
        <v>0</v>
      </c>
      <c r="AM208" s="19"/>
      <c r="AN208" s="19"/>
      <c r="AO208" s="19"/>
      <c r="AP208" s="19"/>
      <c r="AQ208" s="19"/>
      <c r="AR208" s="19"/>
      <c r="AS208" s="19"/>
      <c r="AT208" s="19"/>
      <c r="AU208" s="19"/>
      <c r="AV208" s="19"/>
      <c r="AW208" s="19"/>
      <c r="AX208" s="19"/>
      <c r="AY208" s="19"/>
      <c r="AZ208" s="19"/>
      <c r="BA208" s="19"/>
      <c r="BB208" s="19"/>
      <c r="BC208" s="19"/>
      <c r="BD208" s="3"/>
      <c r="BE208" s="20">
        <f t="shared" si="9"/>
        <v>320</v>
      </c>
      <c r="BF208" s="6"/>
    </row>
    <row r="209" spans="1:58" ht="25.5" customHeight="1">
      <c r="A209" s="15"/>
      <c r="B209" s="16" t="s">
        <v>470</v>
      </c>
      <c r="C209" s="16" t="s">
        <v>471</v>
      </c>
      <c r="D209" s="17" t="s">
        <v>8</v>
      </c>
      <c r="E209" s="17" t="s">
        <v>634</v>
      </c>
      <c r="F209" s="17" t="s">
        <v>62</v>
      </c>
      <c r="G209" s="19"/>
      <c r="H209" s="19"/>
      <c r="I209" s="19"/>
      <c r="J209" s="19"/>
      <c r="K209" s="19"/>
      <c r="L209" s="19"/>
      <c r="M209" s="19">
        <v>0</v>
      </c>
      <c r="N209" s="19">
        <v>0</v>
      </c>
      <c r="O209" s="19"/>
      <c r="P209" s="19">
        <v>0</v>
      </c>
      <c r="Q209" s="19">
        <v>0</v>
      </c>
      <c r="R209" s="19"/>
      <c r="S209" s="19"/>
      <c r="T209" s="19"/>
      <c r="U209" s="19"/>
      <c r="V209" s="19"/>
      <c r="W209" s="19"/>
      <c r="X209" s="19"/>
      <c r="Y209" s="19"/>
      <c r="Z209" s="19"/>
      <c r="AA209" s="19"/>
      <c r="AB209" s="19"/>
      <c r="AC209" s="19"/>
      <c r="AD209" s="19"/>
      <c r="AE209" s="19"/>
      <c r="AF209" s="19"/>
      <c r="AG209" s="19"/>
      <c r="AH209" s="19">
        <v>2775</v>
      </c>
      <c r="AI209" s="19">
        <v>0</v>
      </c>
      <c r="AJ209" s="19"/>
      <c r="AK209" s="19">
        <v>150</v>
      </c>
      <c r="AL209" s="19">
        <v>0</v>
      </c>
      <c r="AM209" s="19"/>
      <c r="AN209" s="19"/>
      <c r="AO209" s="19"/>
      <c r="AP209" s="19"/>
      <c r="AQ209" s="19"/>
      <c r="AR209" s="19"/>
      <c r="AS209" s="19"/>
      <c r="AT209" s="19"/>
      <c r="AU209" s="19"/>
      <c r="AV209" s="19"/>
      <c r="AW209" s="19"/>
      <c r="AX209" s="19"/>
      <c r="AY209" s="19"/>
      <c r="AZ209" s="19"/>
      <c r="BA209" s="19"/>
      <c r="BB209" s="19"/>
      <c r="BC209" s="19"/>
      <c r="BD209" s="3"/>
      <c r="BE209" s="20">
        <f t="shared" si="9"/>
        <v>2925</v>
      </c>
      <c r="BF209" s="6"/>
    </row>
    <row r="210" spans="1:58" ht="25.5" customHeight="1">
      <c r="A210" s="15"/>
      <c r="B210" s="16" t="s">
        <v>472</v>
      </c>
      <c r="C210" s="16" t="s">
        <v>473</v>
      </c>
      <c r="D210" s="17" t="s">
        <v>8</v>
      </c>
      <c r="E210" s="17" t="s">
        <v>634</v>
      </c>
      <c r="F210" s="17" t="s">
        <v>62</v>
      </c>
      <c r="G210" s="19"/>
      <c r="H210" s="19"/>
      <c r="I210" s="19"/>
      <c r="J210" s="19"/>
      <c r="K210" s="19"/>
      <c r="L210" s="19"/>
      <c r="M210" s="19">
        <v>0</v>
      </c>
      <c r="N210" s="19">
        <v>0</v>
      </c>
      <c r="O210" s="19"/>
      <c r="P210" s="19">
        <v>0</v>
      </c>
      <c r="Q210" s="19">
        <v>0</v>
      </c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>
        <v>1500</v>
      </c>
      <c r="AI210" s="19">
        <v>0</v>
      </c>
      <c r="AJ210" s="19"/>
      <c r="AK210" s="19">
        <v>0</v>
      </c>
      <c r="AL210" s="19">
        <v>0</v>
      </c>
      <c r="AM210" s="19"/>
      <c r="AN210" s="19"/>
      <c r="AO210" s="19"/>
      <c r="AP210" s="19"/>
      <c r="AQ210" s="19"/>
      <c r="AR210" s="19"/>
      <c r="AS210" s="19"/>
      <c r="AT210" s="19"/>
      <c r="AU210" s="19"/>
      <c r="AV210" s="19"/>
      <c r="AW210" s="19"/>
      <c r="AX210" s="19"/>
      <c r="AY210" s="19"/>
      <c r="AZ210" s="19"/>
      <c r="BA210" s="19"/>
      <c r="BB210" s="19"/>
      <c r="BC210" s="19"/>
      <c r="BD210" s="3"/>
      <c r="BE210" s="20">
        <f t="shared" si="9"/>
        <v>1500</v>
      </c>
      <c r="BF210" s="6"/>
    </row>
    <row r="211" spans="1:58" ht="25.5" customHeight="1">
      <c r="A211" s="15"/>
      <c r="B211" s="16" t="s">
        <v>474</v>
      </c>
      <c r="C211" s="16" t="s">
        <v>475</v>
      </c>
      <c r="D211" s="17" t="s">
        <v>8</v>
      </c>
      <c r="E211" s="17" t="s">
        <v>634</v>
      </c>
      <c r="F211" s="17" t="s">
        <v>62</v>
      </c>
      <c r="G211" s="19"/>
      <c r="H211" s="19"/>
      <c r="I211" s="19"/>
      <c r="J211" s="19"/>
      <c r="K211" s="19"/>
      <c r="L211" s="19"/>
      <c r="M211" s="19">
        <v>160</v>
      </c>
      <c r="N211" s="19">
        <v>0</v>
      </c>
      <c r="O211" s="19"/>
      <c r="P211" s="19">
        <v>0</v>
      </c>
      <c r="Q211" s="19">
        <v>0</v>
      </c>
      <c r="R211" s="19"/>
      <c r="S211" s="19"/>
      <c r="T211" s="19"/>
      <c r="U211" s="19"/>
      <c r="V211" s="19"/>
      <c r="W211" s="19"/>
      <c r="X211" s="19"/>
      <c r="Y211" s="19"/>
      <c r="Z211" s="19"/>
      <c r="AA211" s="19"/>
      <c r="AB211" s="19"/>
      <c r="AC211" s="19"/>
      <c r="AD211" s="19"/>
      <c r="AE211" s="19"/>
      <c r="AF211" s="19"/>
      <c r="AG211" s="19"/>
      <c r="AH211" s="19">
        <v>2175</v>
      </c>
      <c r="AI211" s="19">
        <v>0</v>
      </c>
      <c r="AJ211" s="19"/>
      <c r="AK211" s="19">
        <v>75</v>
      </c>
      <c r="AL211" s="19">
        <v>0</v>
      </c>
      <c r="AM211" s="19"/>
      <c r="AN211" s="19"/>
      <c r="AO211" s="19"/>
      <c r="AP211" s="19"/>
      <c r="AQ211" s="19"/>
      <c r="AR211" s="19"/>
      <c r="AS211" s="19"/>
      <c r="AT211" s="19"/>
      <c r="AU211" s="19"/>
      <c r="AV211" s="19"/>
      <c r="AW211" s="19"/>
      <c r="AX211" s="19"/>
      <c r="AY211" s="19"/>
      <c r="AZ211" s="19"/>
      <c r="BA211" s="19"/>
      <c r="BB211" s="19"/>
      <c r="BC211" s="19"/>
      <c r="BD211" s="3"/>
      <c r="BE211" s="20">
        <f t="shared" si="9"/>
        <v>2410</v>
      </c>
      <c r="BF211" s="6"/>
    </row>
    <row r="212" spans="1:58" ht="25.5" customHeight="1">
      <c r="A212" s="15"/>
      <c r="B212" s="16" t="s">
        <v>476</v>
      </c>
      <c r="C212" s="16" t="s">
        <v>477</v>
      </c>
      <c r="D212" s="17" t="s">
        <v>8</v>
      </c>
      <c r="E212" s="17" t="s">
        <v>634</v>
      </c>
      <c r="F212" s="17" t="s">
        <v>62</v>
      </c>
      <c r="G212" s="19"/>
      <c r="H212" s="19"/>
      <c r="I212" s="19"/>
      <c r="J212" s="19"/>
      <c r="K212" s="19"/>
      <c r="L212" s="19"/>
      <c r="M212" s="19">
        <v>0</v>
      </c>
      <c r="N212" s="19">
        <v>0</v>
      </c>
      <c r="O212" s="19"/>
      <c r="P212" s="19">
        <v>0</v>
      </c>
      <c r="Q212" s="19">
        <v>0</v>
      </c>
      <c r="R212" s="19"/>
      <c r="S212" s="19"/>
      <c r="T212" s="19"/>
      <c r="U212" s="19"/>
      <c r="V212" s="19"/>
      <c r="W212" s="19"/>
      <c r="X212" s="19"/>
      <c r="Y212" s="19"/>
      <c r="Z212" s="19"/>
      <c r="AA212" s="19"/>
      <c r="AB212" s="19"/>
      <c r="AC212" s="19"/>
      <c r="AD212" s="19"/>
      <c r="AE212" s="19"/>
      <c r="AF212" s="19"/>
      <c r="AG212" s="19"/>
      <c r="AH212" s="19">
        <v>0</v>
      </c>
      <c r="AI212" s="19">
        <v>0</v>
      </c>
      <c r="AJ212" s="19"/>
      <c r="AK212" s="19">
        <v>0</v>
      </c>
      <c r="AL212" s="19">
        <v>0</v>
      </c>
      <c r="AM212" s="19"/>
      <c r="AN212" s="19"/>
      <c r="AO212" s="19"/>
      <c r="AP212" s="19"/>
      <c r="AQ212" s="19"/>
      <c r="AR212" s="19"/>
      <c r="AS212" s="19"/>
      <c r="AT212" s="19"/>
      <c r="AU212" s="19"/>
      <c r="AV212" s="19"/>
      <c r="AW212" s="19"/>
      <c r="AX212" s="19"/>
      <c r="AY212" s="19"/>
      <c r="AZ212" s="19"/>
      <c r="BA212" s="19"/>
      <c r="BB212" s="19"/>
      <c r="BC212" s="19"/>
      <c r="BD212" s="3"/>
      <c r="BE212" s="20">
        <f t="shared" si="9"/>
        <v>0</v>
      </c>
      <c r="BF212" s="6"/>
    </row>
    <row r="213" spans="1:58" ht="25.5" customHeight="1">
      <c r="A213" s="15"/>
      <c r="B213" s="16" t="s">
        <v>478</v>
      </c>
      <c r="C213" s="16" t="s">
        <v>479</v>
      </c>
      <c r="D213" s="17" t="s">
        <v>8</v>
      </c>
      <c r="E213" s="17" t="s">
        <v>634</v>
      </c>
      <c r="F213" s="17" t="s">
        <v>62</v>
      </c>
      <c r="G213" s="19"/>
      <c r="H213" s="19"/>
      <c r="I213" s="19"/>
      <c r="J213" s="19"/>
      <c r="K213" s="19"/>
      <c r="L213" s="19"/>
      <c r="M213" s="19">
        <v>0</v>
      </c>
      <c r="N213" s="19">
        <v>0</v>
      </c>
      <c r="O213" s="19"/>
      <c r="P213" s="19">
        <v>0</v>
      </c>
      <c r="Q213" s="19">
        <v>0</v>
      </c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>
        <v>0</v>
      </c>
      <c r="AI213" s="19">
        <v>0</v>
      </c>
      <c r="AJ213" s="19"/>
      <c r="AK213" s="19">
        <v>0</v>
      </c>
      <c r="AL213" s="19">
        <v>0</v>
      </c>
      <c r="AM213" s="19"/>
      <c r="AN213" s="19"/>
      <c r="AO213" s="19"/>
      <c r="AP213" s="19"/>
      <c r="AQ213" s="19"/>
      <c r="AR213" s="19"/>
      <c r="AS213" s="19"/>
      <c r="AT213" s="19"/>
      <c r="AU213" s="19"/>
      <c r="AV213" s="19"/>
      <c r="AW213" s="19"/>
      <c r="AX213" s="19"/>
      <c r="AY213" s="19"/>
      <c r="AZ213" s="19"/>
      <c r="BA213" s="19"/>
      <c r="BB213" s="19"/>
      <c r="BC213" s="19"/>
      <c r="BD213" s="3"/>
      <c r="BE213" s="20">
        <f t="shared" si="9"/>
        <v>0</v>
      </c>
      <c r="BF213" s="6"/>
    </row>
    <row r="214" spans="1:58" ht="25.5" customHeight="1">
      <c r="A214" s="15"/>
      <c r="B214" s="16" t="s">
        <v>480</v>
      </c>
      <c r="C214" s="16" t="s">
        <v>481</v>
      </c>
      <c r="D214" s="17" t="s">
        <v>8</v>
      </c>
      <c r="E214" s="17" t="s">
        <v>634</v>
      </c>
      <c r="F214" s="17" t="s">
        <v>62</v>
      </c>
      <c r="G214" s="19"/>
      <c r="H214" s="19"/>
      <c r="I214" s="19"/>
      <c r="J214" s="19"/>
      <c r="K214" s="19"/>
      <c r="L214" s="19"/>
      <c r="M214" s="19">
        <v>0</v>
      </c>
      <c r="N214" s="19">
        <v>0</v>
      </c>
      <c r="O214" s="19"/>
      <c r="P214" s="19">
        <v>0</v>
      </c>
      <c r="Q214" s="19">
        <v>0</v>
      </c>
      <c r="R214" s="19"/>
      <c r="S214" s="19"/>
      <c r="T214" s="19"/>
      <c r="U214" s="19"/>
      <c r="V214" s="19"/>
      <c r="W214" s="19"/>
      <c r="X214" s="19"/>
      <c r="Y214" s="19"/>
      <c r="Z214" s="19"/>
      <c r="AA214" s="19"/>
      <c r="AB214" s="19"/>
      <c r="AC214" s="19"/>
      <c r="AD214" s="19"/>
      <c r="AE214" s="19"/>
      <c r="AF214" s="19"/>
      <c r="AG214" s="19"/>
      <c r="AH214" s="19">
        <v>0</v>
      </c>
      <c r="AI214" s="19">
        <v>0</v>
      </c>
      <c r="AJ214" s="19"/>
      <c r="AK214" s="19">
        <v>0</v>
      </c>
      <c r="AL214" s="19">
        <v>0</v>
      </c>
      <c r="AM214" s="19"/>
      <c r="AN214" s="19"/>
      <c r="AO214" s="19"/>
      <c r="AP214" s="19"/>
      <c r="AQ214" s="19"/>
      <c r="AR214" s="19"/>
      <c r="AS214" s="19"/>
      <c r="AT214" s="19"/>
      <c r="AU214" s="19"/>
      <c r="AV214" s="19"/>
      <c r="AW214" s="19"/>
      <c r="AX214" s="19"/>
      <c r="AY214" s="19"/>
      <c r="AZ214" s="19"/>
      <c r="BA214" s="19"/>
      <c r="BB214" s="19"/>
      <c r="BC214" s="19"/>
      <c r="BD214" s="3"/>
      <c r="BE214" s="20">
        <f t="shared" si="9"/>
        <v>0</v>
      </c>
      <c r="BF214" s="6"/>
    </row>
    <row r="215" spans="1:58" ht="25.5" customHeight="1">
      <c r="A215" s="15"/>
      <c r="B215" s="16" t="s">
        <v>482</v>
      </c>
      <c r="C215" s="16" t="s">
        <v>483</v>
      </c>
      <c r="D215" s="17" t="s">
        <v>8</v>
      </c>
      <c r="E215" s="17" t="s">
        <v>634</v>
      </c>
      <c r="F215" s="17" t="s">
        <v>62</v>
      </c>
      <c r="G215" s="19"/>
      <c r="H215" s="19"/>
      <c r="I215" s="19"/>
      <c r="J215" s="19"/>
      <c r="K215" s="19"/>
      <c r="L215" s="19"/>
      <c r="M215" s="19">
        <v>0</v>
      </c>
      <c r="N215" s="19">
        <v>0</v>
      </c>
      <c r="O215" s="19"/>
      <c r="P215" s="19">
        <v>0</v>
      </c>
      <c r="Q215" s="19">
        <v>0</v>
      </c>
      <c r="R215" s="19"/>
      <c r="S215" s="19"/>
      <c r="T215" s="19"/>
      <c r="U215" s="19"/>
      <c r="V215" s="19"/>
      <c r="W215" s="19"/>
      <c r="X215" s="19"/>
      <c r="Y215" s="19"/>
      <c r="Z215" s="19"/>
      <c r="AA215" s="19"/>
      <c r="AB215" s="19"/>
      <c r="AC215" s="19"/>
      <c r="AD215" s="19"/>
      <c r="AE215" s="19"/>
      <c r="AF215" s="19"/>
      <c r="AG215" s="19"/>
      <c r="AH215" s="19">
        <v>0</v>
      </c>
      <c r="AI215" s="19">
        <v>0</v>
      </c>
      <c r="AJ215" s="19"/>
      <c r="AK215" s="19">
        <v>0</v>
      </c>
      <c r="AL215" s="19">
        <v>0</v>
      </c>
      <c r="AM215" s="19"/>
      <c r="AN215" s="19"/>
      <c r="AO215" s="19"/>
      <c r="AP215" s="19"/>
      <c r="AQ215" s="19"/>
      <c r="AR215" s="19"/>
      <c r="AS215" s="19"/>
      <c r="AT215" s="19"/>
      <c r="AU215" s="19"/>
      <c r="AV215" s="19"/>
      <c r="AW215" s="19"/>
      <c r="AX215" s="19"/>
      <c r="AY215" s="19"/>
      <c r="AZ215" s="19"/>
      <c r="BA215" s="19"/>
      <c r="BB215" s="19"/>
      <c r="BC215" s="19"/>
      <c r="BD215" s="3"/>
      <c r="BE215" s="20">
        <f t="shared" si="9"/>
        <v>0</v>
      </c>
      <c r="BF215" s="6"/>
    </row>
    <row r="216" spans="1:58" ht="25.5" customHeight="1">
      <c r="A216" s="15"/>
      <c r="B216" s="16" t="s">
        <v>484</v>
      </c>
      <c r="C216" s="16" t="s">
        <v>485</v>
      </c>
      <c r="D216" s="17" t="s">
        <v>8</v>
      </c>
      <c r="E216" s="17" t="s">
        <v>634</v>
      </c>
      <c r="F216" s="17" t="s">
        <v>62</v>
      </c>
      <c r="G216" s="19"/>
      <c r="H216" s="19"/>
      <c r="I216" s="19"/>
      <c r="J216" s="19"/>
      <c r="K216" s="19"/>
      <c r="L216" s="19"/>
      <c r="M216" s="19">
        <v>0</v>
      </c>
      <c r="N216" s="19">
        <v>0</v>
      </c>
      <c r="O216" s="19"/>
      <c r="P216" s="19">
        <v>0</v>
      </c>
      <c r="Q216" s="19">
        <v>0</v>
      </c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>
        <v>200</v>
      </c>
      <c r="AI216" s="19">
        <v>0</v>
      </c>
      <c r="AJ216" s="19"/>
      <c r="AK216" s="19">
        <v>50</v>
      </c>
      <c r="AL216" s="19">
        <v>0</v>
      </c>
      <c r="AM216" s="19"/>
      <c r="AN216" s="19"/>
      <c r="AO216" s="19"/>
      <c r="AP216" s="19"/>
      <c r="AQ216" s="19"/>
      <c r="AR216" s="19"/>
      <c r="AS216" s="19"/>
      <c r="AT216" s="19"/>
      <c r="AU216" s="19"/>
      <c r="AV216" s="19"/>
      <c r="AW216" s="19"/>
      <c r="AX216" s="19"/>
      <c r="AY216" s="19"/>
      <c r="AZ216" s="19"/>
      <c r="BA216" s="19"/>
      <c r="BB216" s="19"/>
      <c r="BC216" s="19"/>
      <c r="BD216" s="3"/>
      <c r="BE216" s="20">
        <f t="shared" si="9"/>
        <v>250</v>
      </c>
      <c r="BF216" s="6"/>
    </row>
    <row r="217" spans="1:58">
      <c r="A217" s="7">
        <v>9</v>
      </c>
      <c r="B217" s="8" t="s">
        <v>486</v>
      </c>
      <c r="C217" s="9" t="s">
        <v>487</v>
      </c>
      <c r="D217" s="10" t="s">
        <v>8</v>
      </c>
      <c r="E217" s="10" t="s">
        <v>634</v>
      </c>
      <c r="F217" s="10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11"/>
      <c r="AB217" s="11"/>
      <c r="AC217" s="11"/>
      <c r="AD217" s="11"/>
      <c r="AE217" s="11"/>
      <c r="AF217" s="11"/>
      <c r="AG217" s="11"/>
      <c r="AH217" s="11"/>
      <c r="AI217" s="11"/>
      <c r="AJ217" s="11"/>
      <c r="AK217" s="11"/>
      <c r="AL217" s="11"/>
      <c r="AM217" s="11"/>
      <c r="AN217" s="11"/>
      <c r="AO217" s="11"/>
      <c r="AP217" s="11"/>
      <c r="AQ217" s="11"/>
      <c r="AR217" s="11"/>
      <c r="AS217" s="11"/>
      <c r="AT217" s="11"/>
      <c r="AU217" s="11"/>
      <c r="AV217" s="11"/>
      <c r="AW217" s="11"/>
      <c r="AX217" s="11"/>
      <c r="AY217" s="11"/>
      <c r="AZ217" s="11"/>
      <c r="BA217" s="11"/>
      <c r="BB217" s="11"/>
      <c r="BC217" s="11"/>
      <c r="BD217" s="12"/>
      <c r="BE217" s="13">
        <f>SUM(BE218:BE234)</f>
        <v>120996.5</v>
      </c>
      <c r="BF217" s="14"/>
    </row>
    <row r="218" spans="1:58" ht="25.5" customHeight="1">
      <c r="A218" s="15"/>
      <c r="B218" s="16" t="s">
        <v>488</v>
      </c>
      <c r="C218" s="16" t="s">
        <v>489</v>
      </c>
      <c r="D218" s="17" t="s">
        <v>8</v>
      </c>
      <c r="E218" s="17" t="s">
        <v>634</v>
      </c>
      <c r="F218" s="17" t="s">
        <v>62</v>
      </c>
      <c r="G218" s="6"/>
      <c r="H218" s="6"/>
      <c r="I218" s="6"/>
      <c r="J218" s="6"/>
      <c r="K218" s="6"/>
      <c r="L218" s="6"/>
      <c r="M218" s="6"/>
      <c r="N218" s="6"/>
      <c r="O218" s="6"/>
      <c r="P218" s="6">
        <v>750</v>
      </c>
      <c r="Q218" s="6"/>
      <c r="R218" s="6"/>
      <c r="S218" s="6"/>
      <c r="T218" s="6">
        <v>389</v>
      </c>
      <c r="U218" s="6"/>
      <c r="V218" s="6"/>
      <c r="W218" s="6"/>
      <c r="X218" s="6"/>
      <c r="Y218" s="6"/>
      <c r="Z218" s="6"/>
      <c r="AA218" s="6"/>
      <c r="AB218" s="6"/>
      <c r="AC218" s="6"/>
      <c r="AD218" s="6"/>
      <c r="AE218" s="6">
        <v>1761</v>
      </c>
      <c r="AF218" s="6"/>
      <c r="AG218" s="6"/>
      <c r="AH218" s="6">
        <v>30002.7</v>
      </c>
      <c r="AI218" s="6"/>
      <c r="AJ218" s="6"/>
      <c r="AK218" s="6">
        <v>9065</v>
      </c>
      <c r="AL218" s="6"/>
      <c r="AM218" s="6"/>
      <c r="AN218" s="6">
        <v>1265</v>
      </c>
      <c r="AO218" s="6"/>
      <c r="AP218" s="6"/>
      <c r="AQ218" s="6"/>
      <c r="AR218" s="6"/>
      <c r="AS218" s="6"/>
      <c r="AT218" s="6"/>
      <c r="AU218" s="6">
        <v>790</v>
      </c>
      <c r="AV218" s="6"/>
      <c r="AW218" s="6"/>
      <c r="AX218" s="6"/>
      <c r="AY218" s="6"/>
      <c r="AZ218" s="6"/>
      <c r="BA218" s="6"/>
      <c r="BB218" s="6"/>
      <c r="BC218" s="6"/>
      <c r="BD218" s="6"/>
      <c r="BE218" s="20">
        <f>SUM(G218:BD218)</f>
        <v>44022.7</v>
      </c>
      <c r="BF218" s="6"/>
    </row>
    <row r="219" spans="1:58" ht="25.5" customHeight="1">
      <c r="A219" s="15"/>
      <c r="B219" s="16" t="s">
        <v>490</v>
      </c>
      <c r="C219" s="16" t="s">
        <v>491</v>
      </c>
      <c r="D219" s="17" t="s">
        <v>8</v>
      </c>
      <c r="E219" s="17" t="s">
        <v>634</v>
      </c>
      <c r="F219" s="17" t="s">
        <v>62</v>
      </c>
      <c r="G219" s="6"/>
      <c r="H219" s="6"/>
      <c r="I219" s="6">
        <v>198</v>
      </c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  <c r="AD219" s="6"/>
      <c r="AE219" s="6"/>
      <c r="AF219" s="6"/>
      <c r="AG219" s="6"/>
      <c r="AH219" s="6">
        <v>4735</v>
      </c>
      <c r="AI219" s="6"/>
      <c r="AJ219" s="6"/>
      <c r="AK219" s="6"/>
      <c r="AL219" s="6">
        <v>1210</v>
      </c>
      <c r="AM219" s="6"/>
      <c r="AN219" s="6"/>
      <c r="AO219" s="6"/>
      <c r="AP219" s="6"/>
      <c r="AQ219" s="6"/>
      <c r="AR219" s="6"/>
      <c r="AS219" s="6"/>
      <c r="AT219" s="6"/>
      <c r="AU219" s="6"/>
      <c r="AV219" s="6"/>
      <c r="AW219" s="6"/>
      <c r="AX219" s="6"/>
      <c r="AY219" s="6"/>
      <c r="AZ219" s="6"/>
      <c r="BA219" s="6"/>
      <c r="BB219" s="6"/>
      <c r="BC219" s="6"/>
      <c r="BD219" s="6"/>
      <c r="BE219" s="20">
        <f t="shared" ref="BE219:BE234" si="10">SUM(G219:BD219)</f>
        <v>6143</v>
      </c>
      <c r="BF219" s="6"/>
    </row>
    <row r="220" spans="1:58" ht="25.5" customHeight="1">
      <c r="A220" s="15"/>
      <c r="B220" s="16" t="s">
        <v>492</v>
      </c>
      <c r="C220" s="16" t="s">
        <v>493</v>
      </c>
      <c r="D220" s="17" t="s">
        <v>8</v>
      </c>
      <c r="E220" s="17" t="s">
        <v>634</v>
      </c>
      <c r="F220" s="17" t="s">
        <v>62</v>
      </c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>
        <v>3840</v>
      </c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>
        <v>300</v>
      </c>
      <c r="AC220" s="6"/>
      <c r="AD220" s="6"/>
      <c r="AE220" s="6"/>
      <c r="AF220" s="6"/>
      <c r="AG220" s="6"/>
      <c r="AH220" s="6">
        <v>3600</v>
      </c>
      <c r="AI220" s="6"/>
      <c r="AJ220" s="6"/>
      <c r="AK220" s="6"/>
      <c r="AL220" s="6">
        <v>420</v>
      </c>
      <c r="AM220" s="6"/>
      <c r="AN220" s="6"/>
      <c r="AO220" s="6"/>
      <c r="AP220" s="6"/>
      <c r="AQ220" s="6"/>
      <c r="AR220" s="6"/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6"/>
      <c r="BE220" s="20">
        <f t="shared" si="10"/>
        <v>8160</v>
      </c>
      <c r="BF220" s="6"/>
    </row>
    <row r="221" spans="1:58" ht="25.5" customHeight="1">
      <c r="A221" s="15"/>
      <c r="B221" s="16" t="s">
        <v>494</v>
      </c>
      <c r="C221" s="16" t="s">
        <v>495</v>
      </c>
      <c r="D221" s="17" t="s">
        <v>8</v>
      </c>
      <c r="E221" s="17" t="s">
        <v>634</v>
      </c>
      <c r="F221" s="17" t="s">
        <v>62</v>
      </c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>
        <v>375</v>
      </c>
      <c r="R221" s="6"/>
      <c r="S221" s="6"/>
      <c r="T221" s="6">
        <v>2910</v>
      </c>
      <c r="U221" s="6"/>
      <c r="V221" s="6"/>
      <c r="W221" s="6"/>
      <c r="X221" s="6"/>
      <c r="Y221" s="6"/>
      <c r="Z221" s="6"/>
      <c r="AA221" s="6">
        <v>40</v>
      </c>
      <c r="AB221" s="6"/>
      <c r="AC221" s="6"/>
      <c r="AD221" s="6"/>
      <c r="AE221" s="6"/>
      <c r="AF221" s="6"/>
      <c r="AG221" s="6"/>
      <c r="AH221" s="6">
        <v>4700</v>
      </c>
      <c r="AI221" s="6"/>
      <c r="AJ221" s="6"/>
      <c r="AK221" s="6"/>
      <c r="AL221" s="6"/>
      <c r="AM221" s="6"/>
      <c r="AN221" s="6">
        <v>120</v>
      </c>
      <c r="AO221" s="6"/>
      <c r="AP221" s="6"/>
      <c r="AQ221" s="6">
        <v>100</v>
      </c>
      <c r="AR221" s="6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6"/>
      <c r="BE221" s="20">
        <f t="shared" si="10"/>
        <v>8245</v>
      </c>
      <c r="BF221" s="6"/>
    </row>
    <row r="222" spans="1:58" ht="25.5" customHeight="1">
      <c r="A222" s="15"/>
      <c r="B222" s="16" t="s">
        <v>496</v>
      </c>
      <c r="C222" s="16" t="s">
        <v>497</v>
      </c>
      <c r="D222" s="17" t="s">
        <v>8</v>
      </c>
      <c r="E222" s="17" t="s">
        <v>634</v>
      </c>
      <c r="F222" s="17" t="s">
        <v>62</v>
      </c>
      <c r="G222" s="6"/>
      <c r="H222" s="6"/>
      <c r="I222" s="6"/>
      <c r="J222" s="6"/>
      <c r="K222" s="6"/>
      <c r="L222" s="6"/>
      <c r="M222" s="6">
        <v>256</v>
      </c>
      <c r="N222" s="6"/>
      <c r="O222" s="6"/>
      <c r="P222" s="6"/>
      <c r="Q222" s="6">
        <v>18</v>
      </c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6"/>
      <c r="AH222" s="6">
        <v>2825</v>
      </c>
      <c r="AI222" s="6"/>
      <c r="AJ222" s="6"/>
      <c r="AK222" s="6"/>
      <c r="AL222" s="6"/>
      <c r="AM222" s="6"/>
      <c r="AN222" s="6"/>
      <c r="AO222" s="6"/>
      <c r="AP222" s="6"/>
      <c r="AQ222" s="6"/>
      <c r="AR222" s="6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6"/>
      <c r="BE222" s="20">
        <f t="shared" si="10"/>
        <v>3099</v>
      </c>
      <c r="BF222" s="6"/>
    </row>
    <row r="223" spans="1:58" ht="25.5" customHeight="1">
      <c r="A223" s="15"/>
      <c r="B223" s="16" t="s">
        <v>498</v>
      </c>
      <c r="C223" s="16" t="s">
        <v>499</v>
      </c>
      <c r="D223" s="17" t="s">
        <v>8</v>
      </c>
      <c r="E223" s="17" t="s">
        <v>634</v>
      </c>
      <c r="F223" s="17" t="s">
        <v>62</v>
      </c>
      <c r="G223" s="6"/>
      <c r="H223" s="6"/>
      <c r="I223" s="6"/>
      <c r="J223" s="6"/>
      <c r="K223" s="6"/>
      <c r="L223" s="6"/>
      <c r="M223" s="6">
        <v>189</v>
      </c>
      <c r="N223" s="6"/>
      <c r="O223" s="6"/>
      <c r="P223" s="6"/>
      <c r="Q223" s="6">
        <v>105</v>
      </c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  <c r="AD223" s="6"/>
      <c r="AE223" s="6"/>
      <c r="AF223" s="6"/>
      <c r="AG223" s="6"/>
      <c r="AH223" s="6">
        <v>2235</v>
      </c>
      <c r="AI223" s="6">
        <v>70</v>
      </c>
      <c r="AJ223" s="6"/>
      <c r="AK223" s="6">
        <v>105</v>
      </c>
      <c r="AL223" s="6">
        <v>350</v>
      </c>
      <c r="AM223" s="6"/>
      <c r="AN223" s="6"/>
      <c r="AO223" s="6"/>
      <c r="AP223" s="6">
        <v>290</v>
      </c>
      <c r="AQ223" s="6"/>
      <c r="AR223" s="6"/>
      <c r="AS223" s="6"/>
      <c r="AT223" s="6"/>
      <c r="AU223" s="6"/>
      <c r="AV223" s="6"/>
      <c r="AW223" s="6"/>
      <c r="AX223" s="6"/>
      <c r="AY223" s="6"/>
      <c r="AZ223" s="6"/>
      <c r="BA223" s="6"/>
      <c r="BB223" s="6"/>
      <c r="BC223" s="6"/>
      <c r="BD223" s="6"/>
      <c r="BE223" s="20">
        <f t="shared" si="10"/>
        <v>3344</v>
      </c>
      <c r="BF223" s="6"/>
    </row>
    <row r="224" spans="1:58" ht="25.5" customHeight="1">
      <c r="A224" s="15"/>
      <c r="B224" s="16" t="s">
        <v>500</v>
      </c>
      <c r="C224" s="16" t="s">
        <v>501</v>
      </c>
      <c r="D224" s="17" t="s">
        <v>8</v>
      </c>
      <c r="E224" s="17" t="s">
        <v>634</v>
      </c>
      <c r="F224" s="17" t="s">
        <v>62</v>
      </c>
      <c r="G224" s="6"/>
      <c r="H224" s="6"/>
      <c r="I224" s="6"/>
      <c r="J224" s="6"/>
      <c r="K224" s="6"/>
      <c r="L224" s="6"/>
      <c r="M224" s="6"/>
      <c r="N224" s="6">
        <v>425</v>
      </c>
      <c r="O224" s="6"/>
      <c r="P224" s="6"/>
      <c r="Q224" s="6">
        <v>1540.5</v>
      </c>
      <c r="R224" s="6"/>
      <c r="S224" s="6"/>
      <c r="T224" s="6">
        <v>50</v>
      </c>
      <c r="U224" s="6"/>
      <c r="V224" s="6"/>
      <c r="W224" s="6"/>
      <c r="X224" s="6"/>
      <c r="Y224" s="6"/>
      <c r="Z224" s="6"/>
      <c r="AA224" s="6"/>
      <c r="AB224" s="6"/>
      <c r="AC224" s="6"/>
      <c r="AD224" s="6"/>
      <c r="AE224" s="6"/>
      <c r="AF224" s="6"/>
      <c r="AG224" s="6"/>
      <c r="AH224" s="6">
        <v>5955</v>
      </c>
      <c r="AI224" s="6">
        <v>100</v>
      </c>
      <c r="AJ224" s="6"/>
      <c r="AK224" s="6"/>
      <c r="AL224" s="6">
        <v>920</v>
      </c>
      <c r="AM224" s="6"/>
      <c r="AN224" s="6"/>
      <c r="AO224" s="6"/>
      <c r="AP224" s="6">
        <v>239</v>
      </c>
      <c r="AQ224" s="6"/>
      <c r="AR224" s="6"/>
      <c r="AS224" s="6"/>
      <c r="AT224" s="6"/>
      <c r="AU224" s="6"/>
      <c r="AV224" s="6"/>
      <c r="AW224" s="6"/>
      <c r="AX224" s="6"/>
      <c r="AY224" s="6"/>
      <c r="AZ224" s="6"/>
      <c r="BA224" s="6"/>
      <c r="BB224" s="6"/>
      <c r="BC224" s="6"/>
      <c r="BD224" s="6"/>
      <c r="BE224" s="20">
        <f t="shared" si="10"/>
        <v>9229.5</v>
      </c>
      <c r="BF224" s="6"/>
    </row>
    <row r="225" spans="1:58" ht="25.5" customHeight="1">
      <c r="A225" s="15"/>
      <c r="B225" s="16" t="s">
        <v>502</v>
      </c>
      <c r="C225" s="16" t="s">
        <v>503</v>
      </c>
      <c r="D225" s="17" t="s">
        <v>8</v>
      </c>
      <c r="E225" s="17" t="s">
        <v>634</v>
      </c>
      <c r="F225" s="17" t="s">
        <v>62</v>
      </c>
      <c r="G225" s="6"/>
      <c r="H225" s="6">
        <v>50</v>
      </c>
      <c r="I225" s="6"/>
      <c r="J225" s="6"/>
      <c r="K225" s="6"/>
      <c r="L225" s="6"/>
      <c r="M225" s="6">
        <v>50</v>
      </c>
      <c r="N225" s="6"/>
      <c r="O225" s="6"/>
      <c r="P225" s="6"/>
      <c r="Q225" s="6">
        <v>12</v>
      </c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  <c r="AD225" s="6"/>
      <c r="AE225" s="6"/>
      <c r="AF225" s="6"/>
      <c r="AG225" s="6"/>
      <c r="AH225" s="6">
        <v>1300</v>
      </c>
      <c r="AI225" s="6"/>
      <c r="AJ225" s="6"/>
      <c r="AK225" s="6"/>
      <c r="AL225" s="6"/>
      <c r="AM225" s="6"/>
      <c r="AN225" s="6">
        <v>355</v>
      </c>
      <c r="AO225" s="6"/>
      <c r="AP225" s="6">
        <v>145</v>
      </c>
      <c r="AQ225" s="6"/>
      <c r="AR225" s="6"/>
      <c r="AS225" s="6"/>
      <c r="AT225" s="6"/>
      <c r="AU225" s="6"/>
      <c r="AV225" s="6"/>
      <c r="AW225" s="6"/>
      <c r="AX225" s="6"/>
      <c r="AY225" s="6"/>
      <c r="AZ225" s="6"/>
      <c r="BA225" s="6"/>
      <c r="BB225" s="6"/>
      <c r="BC225" s="6"/>
      <c r="BD225" s="6"/>
      <c r="BE225" s="20">
        <f t="shared" si="10"/>
        <v>1912</v>
      </c>
      <c r="BF225" s="6"/>
    </row>
    <row r="226" spans="1:58" ht="25.5" customHeight="1">
      <c r="A226" s="15"/>
      <c r="B226" s="16" t="s">
        <v>504</v>
      </c>
      <c r="C226" s="16" t="s">
        <v>505</v>
      </c>
      <c r="D226" s="17" t="s">
        <v>8</v>
      </c>
      <c r="E226" s="17" t="s">
        <v>634</v>
      </c>
      <c r="F226" s="17" t="s">
        <v>62</v>
      </c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  <c r="AE226" s="6"/>
      <c r="AF226" s="6"/>
      <c r="AG226" s="6"/>
      <c r="AH226" s="6">
        <v>1415.3</v>
      </c>
      <c r="AI226" s="6"/>
      <c r="AJ226" s="6"/>
      <c r="AK226" s="6"/>
      <c r="AL226" s="6"/>
      <c r="AM226" s="6"/>
      <c r="AN226" s="6">
        <v>77</v>
      </c>
      <c r="AO226" s="6"/>
      <c r="AP226" s="6">
        <v>169</v>
      </c>
      <c r="AQ226" s="6"/>
      <c r="AR226" s="6"/>
      <c r="AS226" s="6"/>
      <c r="AT226" s="6"/>
      <c r="AU226" s="6"/>
      <c r="AV226" s="6"/>
      <c r="AW226" s="6"/>
      <c r="AX226" s="6"/>
      <c r="AY226" s="6"/>
      <c r="AZ226" s="6"/>
      <c r="BA226" s="6"/>
      <c r="BB226" s="6"/>
      <c r="BC226" s="6"/>
      <c r="BD226" s="6"/>
      <c r="BE226" s="20">
        <f t="shared" si="10"/>
        <v>1661.3</v>
      </c>
      <c r="BF226" s="6"/>
    </row>
    <row r="227" spans="1:58" ht="25.5" customHeight="1">
      <c r="A227" s="15"/>
      <c r="B227" s="16" t="s">
        <v>506</v>
      </c>
      <c r="C227" s="16" t="s">
        <v>507</v>
      </c>
      <c r="D227" s="17" t="s">
        <v>8</v>
      </c>
      <c r="E227" s="17" t="s">
        <v>634</v>
      </c>
      <c r="F227" s="17" t="s">
        <v>62</v>
      </c>
      <c r="G227" s="6"/>
      <c r="H227" s="6"/>
      <c r="I227" s="6"/>
      <c r="J227" s="6"/>
      <c r="K227" s="6"/>
      <c r="L227" s="6"/>
      <c r="M227" s="6">
        <v>20</v>
      </c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  <c r="AD227" s="6"/>
      <c r="AE227" s="6"/>
      <c r="AF227" s="6"/>
      <c r="AG227" s="6"/>
      <c r="AH227" s="6">
        <v>1000</v>
      </c>
      <c r="AI227" s="6"/>
      <c r="AJ227" s="6"/>
      <c r="AK227" s="6"/>
      <c r="AL227" s="6"/>
      <c r="AM227" s="6">
        <v>25</v>
      </c>
      <c r="AN227" s="6">
        <v>5</v>
      </c>
      <c r="AO227" s="6"/>
      <c r="AP227" s="6"/>
      <c r="AQ227" s="6"/>
      <c r="AR227" s="6"/>
      <c r="AS227" s="6"/>
      <c r="AT227" s="6"/>
      <c r="AU227" s="6"/>
      <c r="AV227" s="6"/>
      <c r="AW227" s="6"/>
      <c r="AX227" s="6"/>
      <c r="AY227" s="6"/>
      <c r="AZ227" s="6"/>
      <c r="BA227" s="6"/>
      <c r="BB227" s="6"/>
      <c r="BC227" s="6"/>
      <c r="BD227" s="6"/>
      <c r="BE227" s="20">
        <f t="shared" si="10"/>
        <v>1050</v>
      </c>
      <c r="BF227" s="6"/>
    </row>
    <row r="228" spans="1:58" ht="25.5" customHeight="1">
      <c r="A228" s="15"/>
      <c r="B228" s="16" t="s">
        <v>508</v>
      </c>
      <c r="C228" s="16" t="s">
        <v>509</v>
      </c>
      <c r="D228" s="17" t="s">
        <v>8</v>
      </c>
      <c r="E228" s="17" t="s">
        <v>634</v>
      </c>
      <c r="F228" s="17" t="s">
        <v>62</v>
      </c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>
        <v>80</v>
      </c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  <c r="AD228" s="6"/>
      <c r="AE228" s="6">
        <v>60</v>
      </c>
      <c r="AF228" s="6"/>
      <c r="AG228" s="6"/>
      <c r="AH228" s="6">
        <v>2225</v>
      </c>
      <c r="AI228" s="6"/>
      <c r="AJ228" s="6"/>
      <c r="AK228" s="6">
        <v>125</v>
      </c>
      <c r="AL228" s="6">
        <v>470</v>
      </c>
      <c r="AM228" s="6">
        <v>200</v>
      </c>
      <c r="AN228" s="6"/>
      <c r="AO228" s="6"/>
      <c r="AP228" s="6"/>
      <c r="AQ228" s="6"/>
      <c r="AR228" s="6"/>
      <c r="AS228" s="6"/>
      <c r="AT228" s="6"/>
      <c r="AU228" s="6"/>
      <c r="AV228" s="6"/>
      <c r="AW228" s="6"/>
      <c r="AX228" s="6"/>
      <c r="AY228" s="6"/>
      <c r="AZ228" s="6"/>
      <c r="BA228" s="6"/>
      <c r="BB228" s="6"/>
      <c r="BC228" s="6"/>
      <c r="BD228" s="6"/>
      <c r="BE228" s="20">
        <f t="shared" si="10"/>
        <v>3160</v>
      </c>
      <c r="BF228" s="6"/>
    </row>
    <row r="229" spans="1:58" ht="25.5" customHeight="1">
      <c r="A229" s="15"/>
      <c r="B229" s="16" t="s">
        <v>510</v>
      </c>
      <c r="C229" s="16" t="s">
        <v>511</v>
      </c>
      <c r="D229" s="17" t="s">
        <v>8</v>
      </c>
      <c r="E229" s="17" t="s">
        <v>634</v>
      </c>
      <c r="F229" s="17" t="s">
        <v>62</v>
      </c>
      <c r="G229" s="6"/>
      <c r="H229" s="6"/>
      <c r="I229" s="6"/>
      <c r="J229" s="6"/>
      <c r="K229" s="6"/>
      <c r="L229" s="6"/>
      <c r="M229" s="6">
        <v>125</v>
      </c>
      <c r="N229" s="6"/>
      <c r="O229" s="6"/>
      <c r="P229" s="6"/>
      <c r="Q229" s="6"/>
      <c r="R229" s="6"/>
      <c r="S229" s="6"/>
      <c r="T229" s="6">
        <v>30</v>
      </c>
      <c r="U229" s="6"/>
      <c r="V229" s="6"/>
      <c r="W229" s="6"/>
      <c r="X229" s="6"/>
      <c r="Y229" s="6"/>
      <c r="Z229" s="6"/>
      <c r="AA229" s="6"/>
      <c r="AB229" s="6"/>
      <c r="AC229" s="6"/>
      <c r="AD229" s="6"/>
      <c r="AE229" s="6"/>
      <c r="AF229" s="6"/>
      <c r="AG229" s="6"/>
      <c r="AH229" s="6">
        <v>6390</v>
      </c>
      <c r="AI229" s="6"/>
      <c r="AJ229" s="6"/>
      <c r="AK229" s="6">
        <v>150</v>
      </c>
      <c r="AL229" s="6"/>
      <c r="AM229" s="6">
        <v>8</v>
      </c>
      <c r="AN229" s="6">
        <v>12</v>
      </c>
      <c r="AO229" s="6"/>
      <c r="AP229" s="6"/>
      <c r="AQ229" s="6"/>
      <c r="AR229" s="6"/>
      <c r="AS229" s="6"/>
      <c r="AT229" s="6"/>
      <c r="AU229" s="6"/>
      <c r="AV229" s="6"/>
      <c r="AW229" s="6"/>
      <c r="AX229" s="6"/>
      <c r="AY229" s="6"/>
      <c r="AZ229" s="6"/>
      <c r="BA229" s="6"/>
      <c r="BB229" s="6"/>
      <c r="BC229" s="6"/>
      <c r="BD229" s="6"/>
      <c r="BE229" s="20">
        <f t="shared" si="10"/>
        <v>6715</v>
      </c>
      <c r="BF229" s="6"/>
    </row>
    <row r="230" spans="1:58" ht="25.5" customHeight="1">
      <c r="A230" s="15"/>
      <c r="B230" s="16" t="s">
        <v>512</v>
      </c>
      <c r="C230" s="16" t="s">
        <v>513</v>
      </c>
      <c r="D230" s="17" t="s">
        <v>8</v>
      </c>
      <c r="E230" s="17" t="s">
        <v>634</v>
      </c>
      <c r="F230" s="17" t="s">
        <v>62</v>
      </c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>
        <v>80</v>
      </c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>
        <v>950</v>
      </c>
      <c r="AI230" s="6"/>
      <c r="AJ230" s="6"/>
      <c r="AK230" s="6">
        <v>25</v>
      </c>
      <c r="AL230" s="6"/>
      <c r="AM230" s="6">
        <v>250</v>
      </c>
      <c r="AN230" s="6"/>
      <c r="AO230" s="6"/>
      <c r="AP230" s="6">
        <v>80</v>
      </c>
      <c r="AQ230" s="6"/>
      <c r="AR230" s="6"/>
      <c r="AS230" s="6"/>
      <c r="AT230" s="6"/>
      <c r="AU230" s="6"/>
      <c r="AV230" s="6"/>
      <c r="AW230" s="6"/>
      <c r="AX230" s="6"/>
      <c r="AY230" s="6"/>
      <c r="AZ230" s="6"/>
      <c r="BA230" s="6"/>
      <c r="BB230" s="6"/>
      <c r="BC230" s="6"/>
      <c r="BD230" s="6"/>
      <c r="BE230" s="20">
        <f t="shared" si="10"/>
        <v>1385</v>
      </c>
      <c r="BF230" s="6"/>
    </row>
    <row r="231" spans="1:58" ht="25.5" customHeight="1">
      <c r="A231" s="15"/>
      <c r="B231" s="16" t="s">
        <v>514</v>
      </c>
      <c r="C231" s="16" t="s">
        <v>515</v>
      </c>
      <c r="D231" s="17" t="s">
        <v>8</v>
      </c>
      <c r="E231" s="17" t="s">
        <v>634</v>
      </c>
      <c r="F231" s="17" t="s">
        <v>62</v>
      </c>
      <c r="G231" s="6"/>
      <c r="H231" s="6"/>
      <c r="I231" s="6"/>
      <c r="J231" s="6"/>
      <c r="K231" s="6"/>
      <c r="L231" s="6"/>
      <c r="M231" s="6">
        <v>550</v>
      </c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  <c r="AD231" s="6"/>
      <c r="AE231" s="6"/>
      <c r="AF231" s="6"/>
      <c r="AG231" s="6"/>
      <c r="AH231" s="6">
        <v>50</v>
      </c>
      <c r="AI231" s="6"/>
      <c r="AJ231" s="6"/>
      <c r="AK231" s="6">
        <v>190</v>
      </c>
      <c r="AL231" s="6"/>
      <c r="AM231" s="6"/>
      <c r="AN231" s="6">
        <v>90</v>
      </c>
      <c r="AO231" s="6"/>
      <c r="AP231" s="6"/>
      <c r="AQ231" s="6"/>
      <c r="AR231" s="6"/>
      <c r="AS231" s="6"/>
      <c r="AT231" s="6"/>
      <c r="AU231" s="6"/>
      <c r="AV231" s="6"/>
      <c r="AW231" s="6"/>
      <c r="AX231" s="6"/>
      <c r="AY231" s="6"/>
      <c r="AZ231" s="6"/>
      <c r="BA231" s="6"/>
      <c r="BB231" s="6"/>
      <c r="BC231" s="6"/>
      <c r="BD231" s="6"/>
      <c r="BE231" s="20">
        <f t="shared" si="10"/>
        <v>880</v>
      </c>
      <c r="BF231" s="6"/>
    </row>
    <row r="232" spans="1:58" ht="25.5" customHeight="1">
      <c r="A232" s="15"/>
      <c r="B232" s="16" t="s">
        <v>516</v>
      </c>
      <c r="C232" s="16" t="s">
        <v>517</v>
      </c>
      <c r="D232" s="17" t="s">
        <v>8</v>
      </c>
      <c r="E232" s="17" t="s">
        <v>634</v>
      </c>
      <c r="F232" s="17" t="s">
        <v>62</v>
      </c>
      <c r="G232" s="6"/>
      <c r="H232" s="6"/>
      <c r="I232" s="6"/>
      <c r="J232" s="6">
        <v>430</v>
      </c>
      <c r="K232" s="6"/>
      <c r="L232" s="6"/>
      <c r="M232" s="6"/>
      <c r="N232" s="6"/>
      <c r="O232" s="6"/>
      <c r="P232" s="6"/>
      <c r="Q232" s="6">
        <v>340</v>
      </c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  <c r="AD232" s="6"/>
      <c r="AE232" s="6">
        <v>200</v>
      </c>
      <c r="AF232" s="6"/>
      <c r="AG232" s="6"/>
      <c r="AH232" s="6">
        <v>5360</v>
      </c>
      <c r="AI232" s="6"/>
      <c r="AJ232" s="6"/>
      <c r="AK232" s="6"/>
      <c r="AL232" s="6"/>
      <c r="AM232" s="6"/>
      <c r="AN232" s="6"/>
      <c r="AO232" s="6"/>
      <c r="AP232" s="6">
        <v>200</v>
      </c>
      <c r="AQ232" s="6"/>
      <c r="AR232" s="6"/>
      <c r="AS232" s="6"/>
      <c r="AT232" s="6"/>
      <c r="AU232" s="6"/>
      <c r="AV232" s="6"/>
      <c r="AW232" s="6"/>
      <c r="AX232" s="6"/>
      <c r="AY232" s="6"/>
      <c r="AZ232" s="6"/>
      <c r="BA232" s="6"/>
      <c r="BB232" s="6"/>
      <c r="BC232" s="6"/>
      <c r="BD232" s="6"/>
      <c r="BE232" s="20">
        <f t="shared" si="10"/>
        <v>6530</v>
      </c>
      <c r="BF232" s="6"/>
    </row>
    <row r="233" spans="1:58" ht="25.5" customHeight="1">
      <c r="A233" s="15"/>
      <c r="B233" s="16" t="s">
        <v>518</v>
      </c>
      <c r="C233" s="16" t="s">
        <v>519</v>
      </c>
      <c r="D233" s="17" t="s">
        <v>8</v>
      </c>
      <c r="E233" s="17" t="s">
        <v>634</v>
      </c>
      <c r="F233" s="17" t="s">
        <v>62</v>
      </c>
      <c r="G233" s="6"/>
      <c r="H233" s="6"/>
      <c r="I233" s="6"/>
      <c r="J233" s="6"/>
      <c r="K233" s="6"/>
      <c r="L233" s="6"/>
      <c r="M233" s="6">
        <v>470</v>
      </c>
      <c r="N233" s="6"/>
      <c r="O233" s="6"/>
      <c r="P233" s="6"/>
      <c r="Q233" s="6">
        <v>450</v>
      </c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  <c r="AD233" s="6"/>
      <c r="AE233" s="6">
        <v>2415</v>
      </c>
      <c r="AF233" s="6"/>
      <c r="AG233" s="6"/>
      <c r="AH233" s="6">
        <v>2875</v>
      </c>
      <c r="AI233" s="6">
        <v>100</v>
      </c>
      <c r="AJ233" s="6"/>
      <c r="AK233" s="6">
        <v>50</v>
      </c>
      <c r="AL233" s="6">
        <v>550</v>
      </c>
      <c r="AM233" s="6"/>
      <c r="AN233" s="6"/>
      <c r="AO233" s="6"/>
      <c r="AP233" s="6"/>
      <c r="AQ233" s="6"/>
      <c r="AR233" s="6"/>
      <c r="AS233" s="6"/>
      <c r="AT233" s="6"/>
      <c r="AU233" s="6">
        <v>750</v>
      </c>
      <c r="AV233" s="6"/>
      <c r="AW233" s="6"/>
      <c r="AX233" s="6"/>
      <c r="AY233" s="6"/>
      <c r="AZ233" s="6"/>
      <c r="BA233" s="6"/>
      <c r="BB233" s="6"/>
      <c r="BC233" s="6"/>
      <c r="BD233" s="6"/>
      <c r="BE233" s="20">
        <f t="shared" si="10"/>
        <v>7660</v>
      </c>
      <c r="BF233" s="6"/>
    </row>
    <row r="234" spans="1:58" ht="25.5" customHeight="1">
      <c r="A234" s="15"/>
      <c r="B234" s="16" t="s">
        <v>520</v>
      </c>
      <c r="C234" s="16" t="s">
        <v>521</v>
      </c>
      <c r="D234" s="17" t="s">
        <v>8</v>
      </c>
      <c r="E234" s="17" t="s">
        <v>634</v>
      </c>
      <c r="F234" s="17" t="s">
        <v>62</v>
      </c>
      <c r="G234" s="6"/>
      <c r="H234" s="6"/>
      <c r="I234" s="6"/>
      <c r="J234" s="6"/>
      <c r="K234" s="6"/>
      <c r="L234" s="6"/>
      <c r="M234" s="6">
        <v>160</v>
      </c>
      <c r="N234" s="6"/>
      <c r="O234" s="6"/>
      <c r="P234" s="6"/>
      <c r="Q234" s="6">
        <v>315</v>
      </c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  <c r="AD234" s="6"/>
      <c r="AE234" s="6">
        <v>450</v>
      </c>
      <c r="AF234" s="6"/>
      <c r="AG234" s="6"/>
      <c r="AH234" s="6">
        <v>3175</v>
      </c>
      <c r="AI234" s="6"/>
      <c r="AJ234" s="6"/>
      <c r="AK234" s="6"/>
      <c r="AL234" s="6"/>
      <c r="AM234" s="6">
        <v>3700</v>
      </c>
      <c r="AN234" s="6"/>
      <c r="AO234" s="6"/>
      <c r="AP234" s="6"/>
      <c r="AQ234" s="6"/>
      <c r="AR234" s="6"/>
      <c r="AS234" s="6"/>
      <c r="AT234" s="6"/>
      <c r="AU234" s="6"/>
      <c r="AV234" s="6"/>
      <c r="AW234" s="6"/>
      <c r="AX234" s="6"/>
      <c r="AY234" s="6"/>
      <c r="AZ234" s="6"/>
      <c r="BA234" s="6"/>
      <c r="BB234" s="6"/>
      <c r="BC234" s="6"/>
      <c r="BD234" s="6"/>
      <c r="BE234" s="20">
        <f t="shared" si="10"/>
        <v>7800</v>
      </c>
      <c r="BF234" s="6"/>
    </row>
    <row r="235" spans="1:58">
      <c r="A235" s="7">
        <v>10</v>
      </c>
      <c r="B235" s="8" t="s">
        <v>522</v>
      </c>
      <c r="C235" s="9" t="s">
        <v>523</v>
      </c>
      <c r="D235" s="10" t="s">
        <v>8</v>
      </c>
      <c r="E235" s="10" t="s">
        <v>634</v>
      </c>
      <c r="F235" s="10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  <c r="AB235" s="11"/>
      <c r="AC235" s="11"/>
      <c r="AD235" s="11"/>
      <c r="AE235" s="11"/>
      <c r="AF235" s="11"/>
      <c r="AG235" s="11"/>
      <c r="AH235" s="11"/>
      <c r="AI235" s="11"/>
      <c r="AJ235" s="11"/>
      <c r="AK235" s="11"/>
      <c r="AL235" s="11"/>
      <c r="AM235" s="11"/>
      <c r="AN235" s="11"/>
      <c r="AO235" s="11"/>
      <c r="AP235" s="11"/>
      <c r="AQ235" s="11"/>
      <c r="AR235" s="11"/>
      <c r="AS235" s="11"/>
      <c r="AT235" s="11"/>
      <c r="AU235" s="11"/>
      <c r="AV235" s="11"/>
      <c r="AW235" s="11"/>
      <c r="AX235" s="11"/>
      <c r="AY235" s="11"/>
      <c r="AZ235" s="11"/>
      <c r="BA235" s="11"/>
      <c r="BB235" s="11"/>
      <c r="BC235" s="11"/>
      <c r="BD235" s="12"/>
      <c r="BE235" s="13">
        <f>SUM(BE236:BE271)</f>
        <v>38690</v>
      </c>
      <c r="BF235" s="14"/>
    </row>
    <row r="236" spans="1:58" ht="25.5" customHeight="1">
      <c r="A236" s="15"/>
      <c r="B236" s="16" t="s">
        <v>524</v>
      </c>
      <c r="C236" s="16" t="s">
        <v>525</v>
      </c>
      <c r="D236" s="17" t="s">
        <v>8</v>
      </c>
      <c r="E236" s="17" t="s">
        <v>634</v>
      </c>
      <c r="F236" s="17" t="s">
        <v>62</v>
      </c>
      <c r="G236" s="18"/>
      <c r="H236" s="19"/>
      <c r="I236" s="18"/>
      <c r="J236" s="18"/>
      <c r="K236" s="18"/>
      <c r="L236" s="18"/>
      <c r="M236" s="18">
        <v>3602</v>
      </c>
      <c r="N236" s="18"/>
      <c r="O236" s="19"/>
      <c r="P236" s="18"/>
      <c r="Q236" s="18"/>
      <c r="R236" s="19"/>
      <c r="S236" s="19"/>
      <c r="T236" s="18"/>
      <c r="U236" s="3"/>
      <c r="V236" s="19"/>
      <c r="W236" s="19"/>
      <c r="X236" s="19"/>
      <c r="Y236" s="19"/>
      <c r="Z236" s="19"/>
      <c r="AA236" s="19"/>
      <c r="AB236" s="19"/>
      <c r="AC236" s="19"/>
      <c r="AD236" s="19"/>
      <c r="AE236" s="19"/>
      <c r="AF236" s="19"/>
      <c r="AG236" s="19"/>
      <c r="AH236" s="19"/>
      <c r="AI236" s="19"/>
      <c r="AJ236" s="19"/>
      <c r="AK236" s="19"/>
      <c r="AL236" s="19"/>
      <c r="AM236" s="19"/>
      <c r="AN236" s="19"/>
      <c r="AO236" s="19"/>
      <c r="AP236" s="19"/>
      <c r="AQ236" s="19"/>
      <c r="AR236" s="19"/>
      <c r="AS236" s="19"/>
      <c r="AT236" s="19"/>
      <c r="AU236" s="19"/>
      <c r="AV236" s="19"/>
      <c r="AW236" s="19"/>
      <c r="AX236" s="19"/>
      <c r="AY236" s="19"/>
      <c r="AZ236" s="19"/>
      <c r="BA236" s="19"/>
      <c r="BB236" s="19"/>
      <c r="BC236" s="19"/>
      <c r="BD236" s="4"/>
      <c r="BE236" s="20">
        <f>SUM(G236:BD236)</f>
        <v>3602</v>
      </c>
      <c r="BF236" s="6"/>
    </row>
    <row r="237" spans="1:58" ht="25.5" customHeight="1">
      <c r="A237" s="15"/>
      <c r="B237" s="16" t="s">
        <v>526</v>
      </c>
      <c r="C237" s="16" t="s">
        <v>527</v>
      </c>
      <c r="D237" s="17" t="s">
        <v>8</v>
      </c>
      <c r="E237" s="17" t="s">
        <v>634</v>
      </c>
      <c r="F237" s="17" t="s">
        <v>62</v>
      </c>
      <c r="G237" s="18"/>
      <c r="H237" s="18"/>
      <c r="I237" s="18"/>
      <c r="J237" s="18">
        <v>235</v>
      </c>
      <c r="K237" s="18">
        <v>1900</v>
      </c>
      <c r="L237" s="18"/>
      <c r="M237" s="18"/>
      <c r="N237" s="18">
        <v>140</v>
      </c>
      <c r="O237" s="18"/>
      <c r="P237" s="18"/>
      <c r="Q237" s="18">
        <v>320</v>
      </c>
      <c r="R237" s="18"/>
      <c r="S237" s="18"/>
      <c r="T237" s="18"/>
      <c r="U237" s="29"/>
      <c r="V237" s="18"/>
      <c r="W237" s="19"/>
      <c r="X237" s="19"/>
      <c r="Y237" s="19"/>
      <c r="Z237" s="19"/>
      <c r="AA237" s="19"/>
      <c r="AB237" s="19"/>
      <c r="AC237" s="19"/>
      <c r="AD237" s="19"/>
      <c r="AE237" s="19"/>
      <c r="AF237" s="19"/>
      <c r="AG237" s="19"/>
      <c r="AH237" s="19"/>
      <c r="AI237" s="19"/>
      <c r="AJ237" s="19"/>
      <c r="AK237" s="19"/>
      <c r="AL237" s="19"/>
      <c r="AM237" s="19"/>
      <c r="AN237" s="19"/>
      <c r="AO237" s="19"/>
      <c r="AP237" s="19"/>
      <c r="AQ237" s="19"/>
      <c r="AR237" s="19"/>
      <c r="AS237" s="19"/>
      <c r="AT237" s="19"/>
      <c r="AU237" s="19"/>
      <c r="AV237" s="19"/>
      <c r="AW237" s="19"/>
      <c r="AX237" s="19"/>
      <c r="AY237" s="19"/>
      <c r="AZ237" s="19"/>
      <c r="BA237" s="19"/>
      <c r="BB237" s="19"/>
      <c r="BC237" s="19"/>
      <c r="BD237" s="4"/>
      <c r="BE237" s="20">
        <f t="shared" ref="BE237:BE290" si="11">SUM(G237:BD237)</f>
        <v>2595</v>
      </c>
      <c r="BF237" s="6"/>
    </row>
    <row r="238" spans="1:58" ht="25.5" customHeight="1">
      <c r="A238" s="15"/>
      <c r="B238" s="16" t="s">
        <v>528</v>
      </c>
      <c r="C238" s="16" t="s">
        <v>529</v>
      </c>
      <c r="D238" s="17" t="s">
        <v>8</v>
      </c>
      <c r="E238" s="17" t="s">
        <v>634</v>
      </c>
      <c r="F238" s="17" t="s">
        <v>62</v>
      </c>
      <c r="G238" s="18"/>
      <c r="H238" s="18"/>
      <c r="I238" s="18"/>
      <c r="J238" s="18"/>
      <c r="K238" s="18"/>
      <c r="L238" s="18"/>
      <c r="M238" s="18"/>
      <c r="N238" s="18">
        <v>12000</v>
      </c>
      <c r="O238" s="18"/>
      <c r="P238" s="18"/>
      <c r="Q238" s="18"/>
      <c r="R238" s="18"/>
      <c r="S238" s="18"/>
      <c r="T238" s="18"/>
      <c r="U238" s="29"/>
      <c r="V238" s="18"/>
      <c r="W238" s="19"/>
      <c r="X238" s="19"/>
      <c r="Y238" s="19"/>
      <c r="Z238" s="19"/>
      <c r="AA238" s="19"/>
      <c r="AB238" s="19"/>
      <c r="AC238" s="19"/>
      <c r="AD238" s="19"/>
      <c r="AE238" s="19"/>
      <c r="AF238" s="19"/>
      <c r="AG238" s="19"/>
      <c r="AH238" s="19"/>
      <c r="AI238" s="19"/>
      <c r="AJ238" s="19"/>
      <c r="AK238" s="19"/>
      <c r="AL238" s="19"/>
      <c r="AM238" s="19"/>
      <c r="AN238" s="19"/>
      <c r="AO238" s="19"/>
      <c r="AP238" s="19"/>
      <c r="AQ238" s="19"/>
      <c r="AR238" s="19"/>
      <c r="AS238" s="19"/>
      <c r="AT238" s="19"/>
      <c r="AU238" s="19"/>
      <c r="AV238" s="19"/>
      <c r="AW238" s="19"/>
      <c r="AX238" s="19"/>
      <c r="AY238" s="19"/>
      <c r="AZ238" s="19"/>
      <c r="BA238" s="19"/>
      <c r="BB238" s="19"/>
      <c r="BC238" s="19"/>
      <c r="BD238" s="4"/>
      <c r="BE238" s="20">
        <f t="shared" si="11"/>
        <v>12000</v>
      </c>
      <c r="BF238" s="6"/>
    </row>
    <row r="239" spans="1:58" ht="25.5" customHeight="1">
      <c r="A239" s="15"/>
      <c r="B239" s="16" t="s">
        <v>530</v>
      </c>
      <c r="C239" s="16" t="s">
        <v>531</v>
      </c>
      <c r="D239" s="17" t="s">
        <v>8</v>
      </c>
      <c r="E239" s="17" t="s">
        <v>634</v>
      </c>
      <c r="F239" s="17" t="s">
        <v>62</v>
      </c>
      <c r="G239" s="18"/>
      <c r="H239" s="18"/>
      <c r="I239" s="18"/>
      <c r="J239" s="18"/>
      <c r="K239" s="18"/>
      <c r="L239" s="18">
        <v>285</v>
      </c>
      <c r="M239" s="18"/>
      <c r="N239" s="18"/>
      <c r="O239" s="18"/>
      <c r="P239" s="18"/>
      <c r="Q239" s="18"/>
      <c r="R239" s="18"/>
      <c r="S239" s="18"/>
      <c r="T239" s="18"/>
      <c r="U239" s="29"/>
      <c r="V239" s="18"/>
      <c r="W239" s="19"/>
      <c r="X239" s="19"/>
      <c r="Y239" s="19"/>
      <c r="Z239" s="19"/>
      <c r="AA239" s="19"/>
      <c r="AB239" s="19"/>
      <c r="AC239" s="19"/>
      <c r="AD239" s="19"/>
      <c r="AE239" s="19"/>
      <c r="AF239" s="19"/>
      <c r="AG239" s="19"/>
      <c r="AH239" s="19"/>
      <c r="AI239" s="19"/>
      <c r="AJ239" s="19"/>
      <c r="AK239" s="19"/>
      <c r="AL239" s="19"/>
      <c r="AM239" s="19"/>
      <c r="AN239" s="19"/>
      <c r="AO239" s="19"/>
      <c r="AP239" s="19"/>
      <c r="AQ239" s="19"/>
      <c r="AR239" s="19"/>
      <c r="AS239" s="19"/>
      <c r="AT239" s="19"/>
      <c r="AU239" s="19"/>
      <c r="AV239" s="19"/>
      <c r="AW239" s="19"/>
      <c r="AX239" s="19"/>
      <c r="AY239" s="19"/>
      <c r="AZ239" s="19"/>
      <c r="BA239" s="19"/>
      <c r="BB239" s="19"/>
      <c r="BC239" s="19"/>
      <c r="BD239" s="4"/>
      <c r="BE239" s="20">
        <f t="shared" si="11"/>
        <v>285</v>
      </c>
      <c r="BF239" s="6"/>
    </row>
    <row r="240" spans="1:58" ht="25.5" customHeight="1">
      <c r="A240" s="15"/>
      <c r="B240" s="16" t="s">
        <v>532</v>
      </c>
      <c r="C240" s="16" t="s">
        <v>533</v>
      </c>
      <c r="D240" s="17" t="s">
        <v>8</v>
      </c>
      <c r="E240" s="17" t="s">
        <v>634</v>
      </c>
      <c r="F240" s="17" t="s">
        <v>62</v>
      </c>
      <c r="G240" s="18"/>
      <c r="H240" s="18"/>
      <c r="I240" s="18">
        <v>70</v>
      </c>
      <c r="J240" s="18"/>
      <c r="K240" s="18">
        <v>4</v>
      </c>
      <c r="L240" s="18"/>
      <c r="M240" s="18"/>
      <c r="N240" s="18"/>
      <c r="O240" s="18"/>
      <c r="P240" s="18"/>
      <c r="Q240" s="18"/>
      <c r="R240" s="18"/>
      <c r="S240" s="18"/>
      <c r="T240" s="18"/>
      <c r="U240" s="29"/>
      <c r="V240" s="18"/>
      <c r="W240" s="19"/>
      <c r="X240" s="19"/>
      <c r="Y240" s="19"/>
      <c r="Z240" s="19"/>
      <c r="AA240" s="19"/>
      <c r="AB240" s="19"/>
      <c r="AC240" s="19"/>
      <c r="AD240" s="19"/>
      <c r="AE240" s="19"/>
      <c r="AF240" s="19"/>
      <c r="AG240" s="19"/>
      <c r="AH240" s="19"/>
      <c r="AI240" s="19"/>
      <c r="AJ240" s="19"/>
      <c r="AK240" s="19"/>
      <c r="AL240" s="19"/>
      <c r="AM240" s="19"/>
      <c r="AN240" s="19"/>
      <c r="AO240" s="19"/>
      <c r="AP240" s="19"/>
      <c r="AQ240" s="19"/>
      <c r="AR240" s="19"/>
      <c r="AS240" s="19"/>
      <c r="AT240" s="19"/>
      <c r="AU240" s="19"/>
      <c r="AV240" s="19"/>
      <c r="AW240" s="19"/>
      <c r="AX240" s="19"/>
      <c r="AY240" s="19"/>
      <c r="AZ240" s="19"/>
      <c r="BA240" s="19"/>
      <c r="BB240" s="19"/>
      <c r="BC240" s="19"/>
      <c r="BD240" s="4"/>
      <c r="BE240" s="20">
        <f t="shared" si="11"/>
        <v>74</v>
      </c>
      <c r="BF240" s="6"/>
    </row>
    <row r="241" spans="1:58" ht="25.5" customHeight="1">
      <c r="A241" s="15"/>
      <c r="B241" s="16" t="s">
        <v>534</v>
      </c>
      <c r="C241" s="16" t="s">
        <v>535</v>
      </c>
      <c r="D241" s="17" t="s">
        <v>8</v>
      </c>
      <c r="E241" s="17" t="s">
        <v>634</v>
      </c>
      <c r="F241" s="17" t="s">
        <v>62</v>
      </c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29"/>
      <c r="V241" s="18"/>
      <c r="W241" s="19"/>
      <c r="X241" s="19"/>
      <c r="Y241" s="19"/>
      <c r="Z241" s="19"/>
      <c r="AA241" s="19"/>
      <c r="AB241" s="19"/>
      <c r="AC241" s="19"/>
      <c r="AD241" s="19"/>
      <c r="AE241" s="19"/>
      <c r="AF241" s="19"/>
      <c r="AG241" s="19"/>
      <c r="AH241" s="19"/>
      <c r="AI241" s="19"/>
      <c r="AJ241" s="19"/>
      <c r="AK241" s="19"/>
      <c r="AL241" s="19"/>
      <c r="AM241" s="19"/>
      <c r="AN241" s="19"/>
      <c r="AO241" s="19"/>
      <c r="AP241" s="19"/>
      <c r="AQ241" s="19"/>
      <c r="AR241" s="19"/>
      <c r="AS241" s="19"/>
      <c r="AT241" s="19"/>
      <c r="AU241" s="19"/>
      <c r="AV241" s="19"/>
      <c r="AW241" s="19"/>
      <c r="AX241" s="19"/>
      <c r="AY241" s="19"/>
      <c r="AZ241" s="19"/>
      <c r="BA241" s="19"/>
      <c r="BB241" s="19"/>
      <c r="BC241" s="19"/>
      <c r="BD241" s="4"/>
      <c r="BE241" s="20">
        <f t="shared" si="11"/>
        <v>0</v>
      </c>
      <c r="BF241" s="6"/>
    </row>
    <row r="242" spans="1:58" ht="25.5" customHeight="1">
      <c r="A242" s="15"/>
      <c r="B242" s="16" t="s">
        <v>536</v>
      </c>
      <c r="C242" s="16" t="s">
        <v>537</v>
      </c>
      <c r="D242" s="17" t="s">
        <v>8</v>
      </c>
      <c r="E242" s="17" t="s">
        <v>634</v>
      </c>
      <c r="F242" s="17" t="s">
        <v>62</v>
      </c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29"/>
      <c r="V242" s="18"/>
      <c r="W242" s="19"/>
      <c r="X242" s="19"/>
      <c r="Y242" s="19"/>
      <c r="Z242" s="19"/>
      <c r="AA242" s="19"/>
      <c r="AB242" s="19"/>
      <c r="AC242" s="19"/>
      <c r="AD242" s="19"/>
      <c r="AE242" s="19"/>
      <c r="AF242" s="19"/>
      <c r="AG242" s="19"/>
      <c r="AH242" s="19"/>
      <c r="AI242" s="19"/>
      <c r="AJ242" s="19"/>
      <c r="AK242" s="19"/>
      <c r="AL242" s="19"/>
      <c r="AM242" s="19"/>
      <c r="AN242" s="19"/>
      <c r="AO242" s="19"/>
      <c r="AP242" s="19"/>
      <c r="AQ242" s="19"/>
      <c r="AR242" s="19"/>
      <c r="AS242" s="19"/>
      <c r="AT242" s="19"/>
      <c r="AU242" s="19"/>
      <c r="AV242" s="19"/>
      <c r="AW242" s="19"/>
      <c r="AX242" s="19"/>
      <c r="AY242" s="19"/>
      <c r="AZ242" s="19"/>
      <c r="BA242" s="19"/>
      <c r="BB242" s="19"/>
      <c r="BC242" s="19"/>
      <c r="BD242" s="4"/>
      <c r="BE242" s="20">
        <f t="shared" si="11"/>
        <v>0</v>
      </c>
      <c r="BF242" s="6"/>
    </row>
    <row r="243" spans="1:58" ht="25.5" customHeight="1">
      <c r="A243" s="15"/>
      <c r="B243" s="16" t="s">
        <v>538</v>
      </c>
      <c r="C243" s="16" t="s">
        <v>539</v>
      </c>
      <c r="D243" s="17" t="s">
        <v>8</v>
      </c>
      <c r="E243" s="17" t="s">
        <v>634</v>
      </c>
      <c r="F243" s="17" t="s">
        <v>62</v>
      </c>
      <c r="G243" s="18"/>
      <c r="H243" s="18"/>
      <c r="I243" s="18">
        <v>70</v>
      </c>
      <c r="J243" s="18"/>
      <c r="K243" s="18"/>
      <c r="L243" s="18"/>
      <c r="M243" s="18"/>
      <c r="N243" s="18"/>
      <c r="O243" s="18"/>
      <c r="P243" s="18"/>
      <c r="Q243" s="18">
        <v>8495</v>
      </c>
      <c r="R243" s="18"/>
      <c r="S243" s="18"/>
      <c r="T243" s="18"/>
      <c r="U243" s="29"/>
      <c r="V243" s="18"/>
      <c r="W243" s="19"/>
      <c r="X243" s="19"/>
      <c r="Y243" s="19"/>
      <c r="Z243" s="19"/>
      <c r="AA243" s="19"/>
      <c r="AB243" s="19"/>
      <c r="AC243" s="19"/>
      <c r="AD243" s="19"/>
      <c r="AE243" s="19"/>
      <c r="AF243" s="19"/>
      <c r="AG243" s="19"/>
      <c r="AH243" s="19"/>
      <c r="AI243" s="19"/>
      <c r="AJ243" s="19"/>
      <c r="AK243" s="19"/>
      <c r="AL243" s="19"/>
      <c r="AM243" s="19"/>
      <c r="AN243" s="19"/>
      <c r="AO243" s="19"/>
      <c r="AP243" s="19"/>
      <c r="AQ243" s="19"/>
      <c r="AR243" s="19"/>
      <c r="AS243" s="19"/>
      <c r="AT243" s="19"/>
      <c r="AU243" s="19"/>
      <c r="AV243" s="19"/>
      <c r="AW243" s="19"/>
      <c r="AX243" s="19"/>
      <c r="AY243" s="19"/>
      <c r="AZ243" s="19"/>
      <c r="BA243" s="19"/>
      <c r="BB243" s="19"/>
      <c r="BC243" s="19"/>
      <c r="BD243" s="4"/>
      <c r="BE243" s="20">
        <f t="shared" si="11"/>
        <v>8565</v>
      </c>
      <c r="BF243" s="6"/>
    </row>
    <row r="244" spans="1:58" ht="25.5" customHeight="1">
      <c r="A244" s="15"/>
      <c r="B244" s="16" t="s">
        <v>540</v>
      </c>
      <c r="C244" s="16" t="s">
        <v>541</v>
      </c>
      <c r="D244" s="17" t="s">
        <v>8</v>
      </c>
      <c r="E244" s="17" t="s">
        <v>634</v>
      </c>
      <c r="F244" s="17" t="s">
        <v>62</v>
      </c>
      <c r="G244" s="18"/>
      <c r="H244" s="18"/>
      <c r="I244" s="18"/>
      <c r="J244" s="18"/>
      <c r="K244" s="18"/>
      <c r="L244" s="18"/>
      <c r="M244" s="18"/>
      <c r="N244" s="18">
        <v>150</v>
      </c>
      <c r="O244" s="18"/>
      <c r="P244" s="18"/>
      <c r="Q244" s="18"/>
      <c r="R244" s="18">
        <v>103</v>
      </c>
      <c r="S244" s="18"/>
      <c r="T244" s="18"/>
      <c r="U244" s="29"/>
      <c r="V244" s="18"/>
      <c r="W244" s="19"/>
      <c r="X244" s="19"/>
      <c r="Y244" s="19"/>
      <c r="Z244" s="19"/>
      <c r="AA244" s="19"/>
      <c r="AB244" s="19"/>
      <c r="AC244" s="19"/>
      <c r="AD244" s="19"/>
      <c r="AE244" s="19"/>
      <c r="AF244" s="19"/>
      <c r="AG244" s="19"/>
      <c r="AH244" s="19"/>
      <c r="AI244" s="19"/>
      <c r="AJ244" s="19"/>
      <c r="AK244" s="19"/>
      <c r="AL244" s="19"/>
      <c r="AM244" s="19"/>
      <c r="AN244" s="19"/>
      <c r="AO244" s="19"/>
      <c r="AP244" s="19"/>
      <c r="AQ244" s="19"/>
      <c r="AR244" s="19"/>
      <c r="AS244" s="19"/>
      <c r="AT244" s="19"/>
      <c r="AU244" s="19"/>
      <c r="AV244" s="19"/>
      <c r="AW244" s="19"/>
      <c r="AX244" s="19"/>
      <c r="AY244" s="19"/>
      <c r="AZ244" s="19"/>
      <c r="BA244" s="19"/>
      <c r="BB244" s="19"/>
      <c r="BC244" s="19"/>
      <c r="BD244" s="4"/>
      <c r="BE244" s="20">
        <f t="shared" si="11"/>
        <v>253</v>
      </c>
      <c r="BF244" s="6"/>
    </row>
    <row r="245" spans="1:58" ht="25.5" customHeight="1">
      <c r="A245" s="15"/>
      <c r="B245" s="16" t="s">
        <v>542</v>
      </c>
      <c r="C245" s="16" t="s">
        <v>543</v>
      </c>
      <c r="D245" s="17" t="s">
        <v>8</v>
      </c>
      <c r="E245" s="17" t="s">
        <v>634</v>
      </c>
      <c r="F245" s="17" t="s">
        <v>62</v>
      </c>
      <c r="G245" s="18"/>
      <c r="H245" s="18"/>
      <c r="I245" s="18"/>
      <c r="J245" s="18"/>
      <c r="K245" s="18">
        <v>180</v>
      </c>
      <c r="L245" s="18"/>
      <c r="M245" s="18"/>
      <c r="N245" s="18"/>
      <c r="O245" s="18"/>
      <c r="P245" s="18"/>
      <c r="Q245" s="18"/>
      <c r="R245" s="18"/>
      <c r="S245" s="18"/>
      <c r="T245" s="18"/>
      <c r="U245" s="29"/>
      <c r="V245" s="18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19"/>
      <c r="AW245" s="19"/>
      <c r="AX245" s="19"/>
      <c r="AY245" s="19"/>
      <c r="AZ245" s="19"/>
      <c r="BA245" s="19"/>
      <c r="BB245" s="19"/>
      <c r="BC245" s="19"/>
      <c r="BD245" s="4"/>
      <c r="BE245" s="20">
        <f t="shared" si="11"/>
        <v>180</v>
      </c>
      <c r="BF245" s="6"/>
    </row>
    <row r="246" spans="1:58" ht="25.5" customHeight="1">
      <c r="A246" s="15"/>
      <c r="B246" s="16" t="s">
        <v>544</v>
      </c>
      <c r="C246" s="16" t="s">
        <v>545</v>
      </c>
      <c r="D246" s="17" t="s">
        <v>8</v>
      </c>
      <c r="E246" s="17" t="s">
        <v>634</v>
      </c>
      <c r="F246" s="17" t="s">
        <v>62</v>
      </c>
      <c r="G246" s="18"/>
      <c r="H246" s="18"/>
      <c r="I246" s="18"/>
      <c r="J246" s="18"/>
      <c r="K246" s="18">
        <v>60</v>
      </c>
      <c r="L246" s="18"/>
      <c r="M246" s="18"/>
      <c r="N246" s="18"/>
      <c r="O246" s="18"/>
      <c r="P246" s="18"/>
      <c r="Q246" s="18">
        <v>535</v>
      </c>
      <c r="R246" s="18"/>
      <c r="S246" s="18"/>
      <c r="T246" s="18"/>
      <c r="U246" s="29"/>
      <c r="V246" s="18"/>
      <c r="W246" s="19"/>
      <c r="X246" s="19"/>
      <c r="Y246" s="19"/>
      <c r="Z246" s="19"/>
      <c r="AA246" s="19"/>
      <c r="AB246" s="19"/>
      <c r="AC246" s="19"/>
      <c r="AD246" s="19"/>
      <c r="AE246" s="19"/>
      <c r="AF246" s="19"/>
      <c r="AG246" s="19"/>
      <c r="AH246" s="19"/>
      <c r="AI246" s="19"/>
      <c r="AJ246" s="19"/>
      <c r="AK246" s="19"/>
      <c r="AL246" s="19"/>
      <c r="AM246" s="19"/>
      <c r="AN246" s="19"/>
      <c r="AO246" s="19"/>
      <c r="AP246" s="19"/>
      <c r="AQ246" s="19"/>
      <c r="AR246" s="19"/>
      <c r="AS246" s="19"/>
      <c r="AT246" s="19"/>
      <c r="AU246" s="19"/>
      <c r="AV246" s="19"/>
      <c r="AW246" s="19"/>
      <c r="AX246" s="19"/>
      <c r="AY246" s="19"/>
      <c r="AZ246" s="19"/>
      <c r="BA246" s="19"/>
      <c r="BB246" s="19"/>
      <c r="BC246" s="19"/>
      <c r="BD246" s="4"/>
      <c r="BE246" s="20">
        <f t="shared" si="11"/>
        <v>595</v>
      </c>
      <c r="BF246" s="6"/>
    </row>
    <row r="247" spans="1:58" ht="25.5" customHeight="1">
      <c r="A247" s="15"/>
      <c r="B247" s="16" t="s">
        <v>546</v>
      </c>
      <c r="C247" s="16" t="s">
        <v>547</v>
      </c>
      <c r="D247" s="17" t="s">
        <v>8</v>
      </c>
      <c r="E247" s="17" t="s">
        <v>634</v>
      </c>
      <c r="F247" s="17" t="s">
        <v>62</v>
      </c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29"/>
      <c r="V247" s="18"/>
      <c r="W247" s="19"/>
      <c r="X247" s="19"/>
      <c r="Y247" s="19"/>
      <c r="Z247" s="19"/>
      <c r="AA247" s="19"/>
      <c r="AB247" s="19"/>
      <c r="AC247" s="19"/>
      <c r="AD247" s="19"/>
      <c r="AE247" s="19"/>
      <c r="AF247" s="19"/>
      <c r="AG247" s="19"/>
      <c r="AH247" s="19"/>
      <c r="AI247" s="19"/>
      <c r="AJ247" s="19"/>
      <c r="AK247" s="19"/>
      <c r="AL247" s="19"/>
      <c r="AM247" s="19"/>
      <c r="AN247" s="19"/>
      <c r="AO247" s="19"/>
      <c r="AP247" s="19"/>
      <c r="AQ247" s="19"/>
      <c r="AR247" s="19"/>
      <c r="AS247" s="19"/>
      <c r="AT247" s="19"/>
      <c r="AU247" s="19"/>
      <c r="AV247" s="19"/>
      <c r="AW247" s="19"/>
      <c r="AX247" s="19"/>
      <c r="AY247" s="19"/>
      <c r="AZ247" s="19"/>
      <c r="BA247" s="19"/>
      <c r="BB247" s="19"/>
      <c r="BC247" s="19"/>
      <c r="BD247" s="4"/>
      <c r="BE247" s="20">
        <f t="shared" si="11"/>
        <v>0</v>
      </c>
      <c r="BF247" s="6"/>
    </row>
    <row r="248" spans="1:58" ht="25.5" customHeight="1">
      <c r="A248" s="15"/>
      <c r="B248" s="16" t="s">
        <v>548</v>
      </c>
      <c r="C248" s="16" t="s">
        <v>549</v>
      </c>
      <c r="D248" s="17" t="s">
        <v>8</v>
      </c>
      <c r="E248" s="17" t="s">
        <v>634</v>
      </c>
      <c r="F248" s="17" t="s">
        <v>62</v>
      </c>
      <c r="G248" s="18"/>
      <c r="H248" s="18"/>
      <c r="I248" s="18"/>
      <c r="J248" s="18"/>
      <c r="K248" s="18"/>
      <c r="L248" s="18"/>
      <c r="M248" s="18"/>
      <c r="N248" s="18"/>
      <c r="O248" s="18"/>
      <c r="P248" s="18">
        <v>60</v>
      </c>
      <c r="Q248" s="18"/>
      <c r="R248" s="18"/>
      <c r="S248" s="18"/>
      <c r="T248" s="18"/>
      <c r="U248" s="29"/>
      <c r="V248" s="18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19"/>
      <c r="AW248" s="19"/>
      <c r="AX248" s="19"/>
      <c r="AY248" s="19"/>
      <c r="AZ248" s="19"/>
      <c r="BA248" s="19"/>
      <c r="BB248" s="19"/>
      <c r="BC248" s="19"/>
      <c r="BD248" s="4"/>
      <c r="BE248" s="20">
        <f t="shared" si="11"/>
        <v>60</v>
      </c>
      <c r="BF248" s="6"/>
    </row>
    <row r="249" spans="1:58" ht="25.5" customHeight="1">
      <c r="A249" s="15"/>
      <c r="B249" s="16" t="s">
        <v>550</v>
      </c>
      <c r="C249" s="16" t="s">
        <v>551</v>
      </c>
      <c r="D249" s="17" t="s">
        <v>8</v>
      </c>
      <c r="E249" s="17" t="s">
        <v>634</v>
      </c>
      <c r="F249" s="17" t="s">
        <v>62</v>
      </c>
      <c r="G249" s="18"/>
      <c r="H249" s="18"/>
      <c r="I249" s="18"/>
      <c r="J249" s="18">
        <v>60</v>
      </c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29"/>
      <c r="V249" s="18"/>
      <c r="W249" s="19"/>
      <c r="X249" s="19"/>
      <c r="Y249" s="19"/>
      <c r="Z249" s="19"/>
      <c r="AA249" s="19"/>
      <c r="AB249" s="19"/>
      <c r="AC249" s="19"/>
      <c r="AD249" s="19"/>
      <c r="AE249" s="19"/>
      <c r="AF249" s="19"/>
      <c r="AG249" s="19"/>
      <c r="AH249" s="19"/>
      <c r="AI249" s="19"/>
      <c r="AJ249" s="19"/>
      <c r="AK249" s="19"/>
      <c r="AL249" s="19"/>
      <c r="AM249" s="19"/>
      <c r="AN249" s="19"/>
      <c r="AO249" s="19"/>
      <c r="AP249" s="19"/>
      <c r="AQ249" s="19"/>
      <c r="AR249" s="19"/>
      <c r="AS249" s="19"/>
      <c r="AT249" s="19"/>
      <c r="AU249" s="19"/>
      <c r="AV249" s="19"/>
      <c r="AW249" s="19"/>
      <c r="AX249" s="19"/>
      <c r="AY249" s="19"/>
      <c r="AZ249" s="19"/>
      <c r="BA249" s="19"/>
      <c r="BB249" s="19"/>
      <c r="BC249" s="19"/>
      <c r="BD249" s="4"/>
      <c r="BE249" s="20">
        <f t="shared" si="11"/>
        <v>60</v>
      </c>
      <c r="BF249" s="6"/>
    </row>
    <row r="250" spans="1:58" ht="25.5" customHeight="1">
      <c r="A250" s="15"/>
      <c r="B250" s="16" t="s">
        <v>552</v>
      </c>
      <c r="C250" s="16" t="s">
        <v>553</v>
      </c>
      <c r="D250" s="17" t="s">
        <v>8</v>
      </c>
      <c r="E250" s="17" t="s">
        <v>634</v>
      </c>
      <c r="F250" s="17" t="s">
        <v>62</v>
      </c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>
        <v>1955</v>
      </c>
      <c r="R250" s="18">
        <v>140</v>
      </c>
      <c r="S250" s="18"/>
      <c r="T250" s="18"/>
      <c r="U250" s="29"/>
      <c r="V250" s="18"/>
      <c r="W250" s="19"/>
      <c r="X250" s="19"/>
      <c r="Y250" s="19"/>
      <c r="Z250" s="19"/>
      <c r="AA250" s="19"/>
      <c r="AB250" s="19"/>
      <c r="AC250" s="19"/>
      <c r="AD250" s="19"/>
      <c r="AE250" s="19"/>
      <c r="AF250" s="19"/>
      <c r="AG250" s="19"/>
      <c r="AH250" s="19"/>
      <c r="AI250" s="19"/>
      <c r="AJ250" s="19"/>
      <c r="AK250" s="19"/>
      <c r="AL250" s="19"/>
      <c r="AM250" s="19"/>
      <c r="AN250" s="19"/>
      <c r="AO250" s="19"/>
      <c r="AP250" s="19"/>
      <c r="AQ250" s="19"/>
      <c r="AR250" s="19"/>
      <c r="AS250" s="19"/>
      <c r="AT250" s="19"/>
      <c r="AU250" s="19"/>
      <c r="AV250" s="19"/>
      <c r="AW250" s="19"/>
      <c r="AX250" s="19"/>
      <c r="AY250" s="19"/>
      <c r="AZ250" s="19"/>
      <c r="BA250" s="19"/>
      <c r="BB250" s="19"/>
      <c r="BC250" s="19"/>
      <c r="BD250" s="4"/>
      <c r="BE250" s="20">
        <f t="shared" si="11"/>
        <v>2095</v>
      </c>
      <c r="BF250" s="6"/>
    </row>
    <row r="251" spans="1:58" ht="25.5" customHeight="1">
      <c r="A251" s="15"/>
      <c r="B251" s="16" t="s">
        <v>554</v>
      </c>
      <c r="C251" s="16" t="s">
        <v>555</v>
      </c>
      <c r="D251" s="17" t="s">
        <v>8</v>
      </c>
      <c r="E251" s="17" t="s">
        <v>634</v>
      </c>
      <c r="F251" s="17" t="s">
        <v>62</v>
      </c>
      <c r="G251" s="18"/>
      <c r="H251" s="18"/>
      <c r="I251" s="18">
        <v>30</v>
      </c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29"/>
      <c r="V251" s="18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19"/>
      <c r="AW251" s="19"/>
      <c r="AX251" s="19"/>
      <c r="AY251" s="19"/>
      <c r="AZ251" s="19"/>
      <c r="BA251" s="19"/>
      <c r="BB251" s="19"/>
      <c r="BC251" s="19"/>
      <c r="BD251" s="4"/>
      <c r="BE251" s="20">
        <f t="shared" si="11"/>
        <v>30</v>
      </c>
      <c r="BF251" s="6"/>
    </row>
    <row r="252" spans="1:58" ht="25.5" customHeight="1">
      <c r="A252" s="15"/>
      <c r="B252" s="16" t="s">
        <v>556</v>
      </c>
      <c r="C252" s="16" t="s">
        <v>557</v>
      </c>
      <c r="D252" s="17" t="s">
        <v>8</v>
      </c>
      <c r="E252" s="17" t="s">
        <v>634</v>
      </c>
      <c r="F252" s="17" t="s">
        <v>62</v>
      </c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29"/>
      <c r="V252" s="18"/>
      <c r="W252" s="19"/>
      <c r="X252" s="19"/>
      <c r="Y252" s="19"/>
      <c r="Z252" s="19"/>
      <c r="AA252" s="19"/>
      <c r="AB252" s="19"/>
      <c r="AC252" s="19"/>
      <c r="AD252" s="19"/>
      <c r="AE252" s="19"/>
      <c r="AF252" s="19"/>
      <c r="AG252" s="19"/>
      <c r="AH252" s="19"/>
      <c r="AI252" s="19"/>
      <c r="AJ252" s="19"/>
      <c r="AK252" s="19"/>
      <c r="AL252" s="19"/>
      <c r="AM252" s="19"/>
      <c r="AN252" s="19"/>
      <c r="AO252" s="19"/>
      <c r="AP252" s="19"/>
      <c r="AQ252" s="19"/>
      <c r="AR252" s="19"/>
      <c r="AS252" s="19"/>
      <c r="AT252" s="19"/>
      <c r="AU252" s="19"/>
      <c r="AV252" s="19"/>
      <c r="AW252" s="19"/>
      <c r="AX252" s="19"/>
      <c r="AY252" s="19"/>
      <c r="AZ252" s="19"/>
      <c r="BA252" s="19"/>
      <c r="BB252" s="19"/>
      <c r="BC252" s="19"/>
      <c r="BD252" s="4"/>
      <c r="BE252" s="20">
        <f t="shared" si="11"/>
        <v>0</v>
      </c>
      <c r="BF252" s="6"/>
    </row>
    <row r="253" spans="1:58" ht="25.5" customHeight="1">
      <c r="A253" s="15"/>
      <c r="B253" s="16" t="s">
        <v>558</v>
      </c>
      <c r="C253" s="16" t="s">
        <v>559</v>
      </c>
      <c r="D253" s="17" t="s">
        <v>8</v>
      </c>
      <c r="E253" s="17" t="s">
        <v>634</v>
      </c>
      <c r="F253" s="17" t="s">
        <v>62</v>
      </c>
      <c r="G253" s="18"/>
      <c r="H253" s="18"/>
      <c r="I253" s="18"/>
      <c r="J253" s="18"/>
      <c r="K253" s="18"/>
      <c r="L253" s="18">
        <v>320</v>
      </c>
      <c r="M253" s="18"/>
      <c r="N253" s="18"/>
      <c r="O253" s="18"/>
      <c r="P253" s="18"/>
      <c r="Q253" s="18"/>
      <c r="R253" s="18"/>
      <c r="S253" s="18"/>
      <c r="T253" s="18"/>
      <c r="U253" s="29"/>
      <c r="V253" s="18"/>
      <c r="W253" s="19"/>
      <c r="X253" s="19"/>
      <c r="Y253" s="19"/>
      <c r="Z253" s="19"/>
      <c r="AA253" s="19"/>
      <c r="AB253" s="19"/>
      <c r="AC253" s="19"/>
      <c r="AD253" s="19"/>
      <c r="AE253" s="19"/>
      <c r="AF253" s="19"/>
      <c r="AG253" s="19"/>
      <c r="AH253" s="19"/>
      <c r="AI253" s="19"/>
      <c r="AJ253" s="19"/>
      <c r="AK253" s="19"/>
      <c r="AL253" s="19"/>
      <c r="AM253" s="19"/>
      <c r="AN253" s="19"/>
      <c r="AO253" s="19"/>
      <c r="AP253" s="19"/>
      <c r="AQ253" s="19"/>
      <c r="AR253" s="19"/>
      <c r="AS253" s="19"/>
      <c r="AT253" s="19"/>
      <c r="AU253" s="19"/>
      <c r="AV253" s="19"/>
      <c r="AW253" s="19"/>
      <c r="AX253" s="19"/>
      <c r="AY253" s="19"/>
      <c r="AZ253" s="19"/>
      <c r="BA253" s="19"/>
      <c r="BB253" s="19"/>
      <c r="BC253" s="19"/>
      <c r="BD253" s="4"/>
      <c r="BE253" s="20">
        <f t="shared" si="11"/>
        <v>320</v>
      </c>
      <c r="BF253" s="6"/>
    </row>
    <row r="254" spans="1:58" ht="25.5" customHeight="1">
      <c r="A254" s="15"/>
      <c r="B254" s="16" t="s">
        <v>560</v>
      </c>
      <c r="C254" s="16" t="s">
        <v>561</v>
      </c>
      <c r="D254" s="17" t="s">
        <v>8</v>
      </c>
      <c r="E254" s="17" t="s">
        <v>634</v>
      </c>
      <c r="F254" s="17" t="s">
        <v>62</v>
      </c>
      <c r="G254" s="18"/>
      <c r="H254" s="18"/>
      <c r="I254" s="18">
        <v>380</v>
      </c>
      <c r="J254" s="18"/>
      <c r="K254" s="18"/>
      <c r="L254" s="18">
        <v>90</v>
      </c>
      <c r="M254" s="18"/>
      <c r="N254" s="18"/>
      <c r="O254" s="18"/>
      <c r="P254" s="18"/>
      <c r="Q254" s="18">
        <v>1135</v>
      </c>
      <c r="R254" s="18"/>
      <c r="S254" s="18"/>
      <c r="T254" s="18">
        <v>490</v>
      </c>
      <c r="U254" s="29"/>
      <c r="V254" s="18"/>
      <c r="W254" s="19"/>
      <c r="X254" s="19"/>
      <c r="Y254" s="19"/>
      <c r="Z254" s="19"/>
      <c r="AA254" s="19"/>
      <c r="AB254" s="19"/>
      <c r="AC254" s="19"/>
      <c r="AD254" s="19"/>
      <c r="AE254" s="19"/>
      <c r="AF254" s="19"/>
      <c r="AG254" s="19"/>
      <c r="AH254" s="19"/>
      <c r="AI254" s="19"/>
      <c r="AJ254" s="19"/>
      <c r="AK254" s="19"/>
      <c r="AL254" s="19"/>
      <c r="AM254" s="19"/>
      <c r="AN254" s="19"/>
      <c r="AO254" s="19"/>
      <c r="AP254" s="19"/>
      <c r="AQ254" s="19"/>
      <c r="AR254" s="19"/>
      <c r="AS254" s="19"/>
      <c r="AT254" s="19"/>
      <c r="AU254" s="19"/>
      <c r="AV254" s="19"/>
      <c r="AW254" s="19"/>
      <c r="AX254" s="19"/>
      <c r="AY254" s="19"/>
      <c r="AZ254" s="19"/>
      <c r="BA254" s="19"/>
      <c r="BB254" s="19"/>
      <c r="BC254" s="19"/>
      <c r="BD254" s="4"/>
      <c r="BE254" s="20">
        <f t="shared" si="11"/>
        <v>2095</v>
      </c>
      <c r="BF254" s="6"/>
    </row>
    <row r="255" spans="1:58" ht="25.5" customHeight="1">
      <c r="A255" s="15"/>
      <c r="B255" s="16" t="s">
        <v>562</v>
      </c>
      <c r="C255" s="16" t="s">
        <v>563</v>
      </c>
      <c r="D255" s="17" t="s">
        <v>8</v>
      </c>
      <c r="E255" s="17" t="s">
        <v>634</v>
      </c>
      <c r="F255" s="17" t="s">
        <v>62</v>
      </c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29"/>
      <c r="V255" s="18"/>
      <c r="W255" s="19"/>
      <c r="X255" s="19"/>
      <c r="Y255" s="19"/>
      <c r="Z255" s="19"/>
      <c r="AA255" s="19"/>
      <c r="AB255" s="19"/>
      <c r="AC255" s="19"/>
      <c r="AD255" s="19"/>
      <c r="AE255" s="19"/>
      <c r="AF255" s="19"/>
      <c r="AG255" s="19"/>
      <c r="AH255" s="19"/>
      <c r="AI255" s="19"/>
      <c r="AJ255" s="19"/>
      <c r="AK255" s="19"/>
      <c r="AL255" s="19"/>
      <c r="AM255" s="19"/>
      <c r="AN255" s="19"/>
      <c r="AO255" s="19"/>
      <c r="AP255" s="19"/>
      <c r="AQ255" s="19"/>
      <c r="AR255" s="19"/>
      <c r="AS255" s="19"/>
      <c r="AT255" s="19"/>
      <c r="AU255" s="19"/>
      <c r="AV255" s="19"/>
      <c r="AW255" s="19"/>
      <c r="AX255" s="19"/>
      <c r="AY255" s="19"/>
      <c r="AZ255" s="19"/>
      <c r="BA255" s="19"/>
      <c r="BB255" s="19"/>
      <c r="BC255" s="19"/>
      <c r="BD255" s="4"/>
      <c r="BE255" s="20">
        <f t="shared" si="11"/>
        <v>0</v>
      </c>
      <c r="BF255" s="6"/>
    </row>
    <row r="256" spans="1:58" ht="25.5" customHeight="1">
      <c r="A256" s="15"/>
      <c r="B256" s="16" t="s">
        <v>564</v>
      </c>
      <c r="C256" s="16" t="s">
        <v>565</v>
      </c>
      <c r="D256" s="17" t="s">
        <v>8</v>
      </c>
      <c r="E256" s="17" t="s">
        <v>634</v>
      </c>
      <c r="F256" s="17" t="s">
        <v>62</v>
      </c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>
        <v>340</v>
      </c>
      <c r="U256" s="29"/>
      <c r="V256" s="18"/>
      <c r="W256" s="19"/>
      <c r="X256" s="19"/>
      <c r="Y256" s="19"/>
      <c r="Z256" s="19"/>
      <c r="AA256" s="19"/>
      <c r="AB256" s="19"/>
      <c r="AC256" s="19"/>
      <c r="AD256" s="19"/>
      <c r="AE256" s="19"/>
      <c r="AF256" s="19"/>
      <c r="AG256" s="19"/>
      <c r="AH256" s="19"/>
      <c r="AI256" s="19"/>
      <c r="AJ256" s="19"/>
      <c r="AK256" s="19"/>
      <c r="AL256" s="19"/>
      <c r="AM256" s="19"/>
      <c r="AN256" s="19"/>
      <c r="AO256" s="19"/>
      <c r="AP256" s="19"/>
      <c r="AQ256" s="19"/>
      <c r="AR256" s="19"/>
      <c r="AS256" s="19"/>
      <c r="AT256" s="19"/>
      <c r="AU256" s="19"/>
      <c r="AV256" s="19"/>
      <c r="AW256" s="19"/>
      <c r="AX256" s="19"/>
      <c r="AY256" s="19"/>
      <c r="AZ256" s="19"/>
      <c r="BA256" s="19"/>
      <c r="BB256" s="19"/>
      <c r="BC256" s="19"/>
      <c r="BD256" s="4"/>
      <c r="BE256" s="20">
        <f t="shared" si="11"/>
        <v>340</v>
      </c>
      <c r="BF256" s="6"/>
    </row>
    <row r="257" spans="1:58" ht="25.5" customHeight="1">
      <c r="A257" s="15"/>
      <c r="B257" s="16" t="s">
        <v>566</v>
      </c>
      <c r="C257" s="16" t="s">
        <v>567</v>
      </c>
      <c r="D257" s="17" t="s">
        <v>8</v>
      </c>
      <c r="E257" s="17" t="s">
        <v>634</v>
      </c>
      <c r="F257" s="17" t="s">
        <v>62</v>
      </c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29"/>
      <c r="V257" s="18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19"/>
      <c r="AW257" s="19"/>
      <c r="AX257" s="19"/>
      <c r="AY257" s="19"/>
      <c r="AZ257" s="19"/>
      <c r="BA257" s="19"/>
      <c r="BB257" s="19"/>
      <c r="BC257" s="19"/>
      <c r="BD257" s="4"/>
      <c r="BE257" s="20">
        <f t="shared" si="11"/>
        <v>0</v>
      </c>
      <c r="BF257" s="6"/>
    </row>
    <row r="258" spans="1:58" ht="25.5" customHeight="1">
      <c r="A258" s="15"/>
      <c r="B258" s="16" t="s">
        <v>568</v>
      </c>
      <c r="C258" s="16" t="s">
        <v>569</v>
      </c>
      <c r="D258" s="17" t="s">
        <v>8</v>
      </c>
      <c r="E258" s="17" t="s">
        <v>634</v>
      </c>
      <c r="F258" s="17" t="s">
        <v>62</v>
      </c>
      <c r="G258" s="18"/>
      <c r="H258" s="18"/>
      <c r="I258" s="18">
        <v>25</v>
      </c>
      <c r="J258" s="18"/>
      <c r="K258" s="18"/>
      <c r="L258" s="18"/>
      <c r="M258" s="18"/>
      <c r="N258" s="18"/>
      <c r="O258" s="18"/>
      <c r="P258" s="18"/>
      <c r="Q258" s="18"/>
      <c r="R258" s="18"/>
      <c r="S258" s="18">
        <v>3</v>
      </c>
      <c r="T258" s="18"/>
      <c r="U258" s="29"/>
      <c r="V258" s="18"/>
      <c r="W258" s="19"/>
      <c r="X258" s="19"/>
      <c r="Y258" s="19"/>
      <c r="Z258" s="19"/>
      <c r="AA258" s="19"/>
      <c r="AB258" s="19"/>
      <c r="AC258" s="19"/>
      <c r="AD258" s="19"/>
      <c r="AE258" s="19"/>
      <c r="AF258" s="19"/>
      <c r="AG258" s="19"/>
      <c r="AH258" s="19"/>
      <c r="AI258" s="19"/>
      <c r="AJ258" s="19"/>
      <c r="AK258" s="19"/>
      <c r="AL258" s="19"/>
      <c r="AM258" s="19"/>
      <c r="AN258" s="19"/>
      <c r="AO258" s="19"/>
      <c r="AP258" s="19"/>
      <c r="AQ258" s="19"/>
      <c r="AR258" s="19"/>
      <c r="AS258" s="19"/>
      <c r="AT258" s="19"/>
      <c r="AU258" s="19"/>
      <c r="AV258" s="19"/>
      <c r="AW258" s="19"/>
      <c r="AX258" s="19"/>
      <c r="AY258" s="19"/>
      <c r="AZ258" s="19"/>
      <c r="BA258" s="19"/>
      <c r="BB258" s="19"/>
      <c r="BC258" s="19"/>
      <c r="BD258" s="4"/>
      <c r="BE258" s="20">
        <f t="shared" si="11"/>
        <v>28</v>
      </c>
      <c r="BF258" s="6"/>
    </row>
    <row r="259" spans="1:58" ht="25.5" customHeight="1">
      <c r="A259" s="15"/>
      <c r="B259" s="16" t="s">
        <v>570</v>
      </c>
      <c r="C259" s="16" t="s">
        <v>571</v>
      </c>
      <c r="D259" s="17" t="s">
        <v>8</v>
      </c>
      <c r="E259" s="17" t="s">
        <v>634</v>
      </c>
      <c r="F259" s="17" t="s">
        <v>62</v>
      </c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29"/>
      <c r="V259" s="18"/>
      <c r="W259" s="19"/>
      <c r="X259" s="19"/>
      <c r="Y259" s="19"/>
      <c r="Z259" s="19"/>
      <c r="AA259" s="19"/>
      <c r="AB259" s="19"/>
      <c r="AC259" s="19"/>
      <c r="AD259" s="19"/>
      <c r="AE259" s="19"/>
      <c r="AF259" s="19"/>
      <c r="AG259" s="19"/>
      <c r="AH259" s="19"/>
      <c r="AI259" s="19"/>
      <c r="AJ259" s="19"/>
      <c r="AK259" s="19"/>
      <c r="AL259" s="19"/>
      <c r="AM259" s="19"/>
      <c r="AN259" s="19"/>
      <c r="AO259" s="19"/>
      <c r="AP259" s="19"/>
      <c r="AQ259" s="19"/>
      <c r="AR259" s="19"/>
      <c r="AS259" s="19"/>
      <c r="AT259" s="19"/>
      <c r="AU259" s="19"/>
      <c r="AV259" s="19"/>
      <c r="AW259" s="19"/>
      <c r="AX259" s="19"/>
      <c r="AY259" s="19"/>
      <c r="AZ259" s="19"/>
      <c r="BA259" s="19"/>
      <c r="BB259" s="19"/>
      <c r="BC259" s="19"/>
      <c r="BD259" s="4"/>
      <c r="BE259" s="20">
        <f t="shared" si="11"/>
        <v>0</v>
      </c>
      <c r="BF259" s="6"/>
    </row>
    <row r="260" spans="1:58" ht="25.5" customHeight="1">
      <c r="A260" s="15"/>
      <c r="B260" s="16" t="s">
        <v>572</v>
      </c>
      <c r="C260" s="16" t="s">
        <v>573</v>
      </c>
      <c r="D260" s="17" t="s">
        <v>8</v>
      </c>
      <c r="E260" s="17" t="s">
        <v>634</v>
      </c>
      <c r="F260" s="17" t="s">
        <v>62</v>
      </c>
      <c r="G260" s="18">
        <v>40</v>
      </c>
      <c r="H260" s="18"/>
      <c r="I260" s="18">
        <v>145</v>
      </c>
      <c r="J260" s="18"/>
      <c r="K260" s="18">
        <v>35</v>
      </c>
      <c r="L260" s="18"/>
      <c r="M260" s="18"/>
      <c r="N260" s="18"/>
      <c r="O260" s="18"/>
      <c r="P260" s="18"/>
      <c r="Q260" s="18"/>
      <c r="R260" s="18"/>
      <c r="S260" s="18"/>
      <c r="T260" s="18"/>
      <c r="U260" s="29"/>
      <c r="V260" s="18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19"/>
      <c r="AW260" s="19"/>
      <c r="AX260" s="19"/>
      <c r="AY260" s="19"/>
      <c r="AZ260" s="19"/>
      <c r="BA260" s="19"/>
      <c r="BB260" s="19"/>
      <c r="BC260" s="19"/>
      <c r="BD260" s="4"/>
      <c r="BE260" s="20">
        <f t="shared" si="11"/>
        <v>220</v>
      </c>
      <c r="BF260" s="6"/>
    </row>
    <row r="261" spans="1:58" ht="25.5" customHeight="1">
      <c r="A261" s="15"/>
      <c r="B261" s="16" t="s">
        <v>574</v>
      </c>
      <c r="C261" s="16" t="s">
        <v>575</v>
      </c>
      <c r="D261" s="17" t="s">
        <v>8</v>
      </c>
      <c r="E261" s="17" t="s">
        <v>634</v>
      </c>
      <c r="F261" s="17" t="s">
        <v>62</v>
      </c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29"/>
      <c r="V261" s="18"/>
      <c r="W261" s="19"/>
      <c r="X261" s="19"/>
      <c r="Y261" s="19"/>
      <c r="Z261" s="19"/>
      <c r="AA261" s="19"/>
      <c r="AB261" s="19"/>
      <c r="AC261" s="19"/>
      <c r="AD261" s="19"/>
      <c r="AE261" s="19"/>
      <c r="AF261" s="19"/>
      <c r="AG261" s="19"/>
      <c r="AH261" s="19"/>
      <c r="AI261" s="19"/>
      <c r="AJ261" s="19"/>
      <c r="AK261" s="19"/>
      <c r="AL261" s="19"/>
      <c r="AM261" s="19"/>
      <c r="AN261" s="19"/>
      <c r="AO261" s="19"/>
      <c r="AP261" s="19"/>
      <c r="AQ261" s="19"/>
      <c r="AR261" s="19"/>
      <c r="AS261" s="19"/>
      <c r="AT261" s="19"/>
      <c r="AU261" s="19"/>
      <c r="AV261" s="19"/>
      <c r="AW261" s="19"/>
      <c r="AX261" s="19"/>
      <c r="AY261" s="19"/>
      <c r="AZ261" s="19"/>
      <c r="BA261" s="19"/>
      <c r="BB261" s="19"/>
      <c r="BC261" s="19"/>
      <c r="BD261" s="4"/>
      <c r="BE261" s="20">
        <f t="shared" si="11"/>
        <v>0</v>
      </c>
      <c r="BF261" s="6"/>
    </row>
    <row r="262" spans="1:58" ht="25.5" customHeight="1">
      <c r="A262" s="15"/>
      <c r="B262" s="16" t="s">
        <v>576</v>
      </c>
      <c r="C262" s="16" t="s">
        <v>577</v>
      </c>
      <c r="D262" s="17" t="s">
        <v>8</v>
      </c>
      <c r="E262" s="17" t="s">
        <v>634</v>
      </c>
      <c r="F262" s="17" t="s">
        <v>62</v>
      </c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29"/>
      <c r="V262" s="18"/>
      <c r="W262" s="19"/>
      <c r="X262" s="19"/>
      <c r="Y262" s="19"/>
      <c r="Z262" s="19"/>
      <c r="AA262" s="19"/>
      <c r="AB262" s="19"/>
      <c r="AC262" s="19"/>
      <c r="AD262" s="19"/>
      <c r="AE262" s="19"/>
      <c r="AF262" s="19"/>
      <c r="AG262" s="19"/>
      <c r="AH262" s="19"/>
      <c r="AI262" s="19"/>
      <c r="AJ262" s="19"/>
      <c r="AK262" s="19"/>
      <c r="AL262" s="19"/>
      <c r="AM262" s="19"/>
      <c r="AN262" s="19"/>
      <c r="AO262" s="19"/>
      <c r="AP262" s="19"/>
      <c r="AQ262" s="19"/>
      <c r="AR262" s="19"/>
      <c r="AS262" s="19"/>
      <c r="AT262" s="19"/>
      <c r="AU262" s="19"/>
      <c r="AV262" s="19"/>
      <c r="AW262" s="19"/>
      <c r="AX262" s="19"/>
      <c r="AY262" s="19"/>
      <c r="AZ262" s="19"/>
      <c r="BA262" s="19"/>
      <c r="BB262" s="19"/>
      <c r="BC262" s="19"/>
      <c r="BD262" s="4"/>
      <c r="BE262" s="20">
        <f t="shared" si="11"/>
        <v>0</v>
      </c>
      <c r="BF262" s="6"/>
    </row>
    <row r="263" spans="1:58" ht="25.5" customHeight="1">
      <c r="A263" s="15"/>
      <c r="B263" s="16" t="s">
        <v>578</v>
      </c>
      <c r="C263" s="16" t="s">
        <v>579</v>
      </c>
      <c r="D263" s="17" t="s">
        <v>8</v>
      </c>
      <c r="E263" s="17" t="s">
        <v>634</v>
      </c>
      <c r="F263" s="17" t="s">
        <v>62</v>
      </c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29"/>
      <c r="V263" s="18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19"/>
      <c r="AW263" s="19"/>
      <c r="AX263" s="19"/>
      <c r="AY263" s="19"/>
      <c r="AZ263" s="19"/>
      <c r="BA263" s="19"/>
      <c r="BB263" s="19"/>
      <c r="BC263" s="19"/>
      <c r="BD263" s="4"/>
      <c r="BE263" s="20">
        <f t="shared" si="11"/>
        <v>0</v>
      </c>
      <c r="BF263" s="6"/>
    </row>
    <row r="264" spans="1:58" ht="25.5" customHeight="1">
      <c r="A264" s="15"/>
      <c r="B264" s="16" t="s">
        <v>580</v>
      </c>
      <c r="C264" s="16" t="s">
        <v>581</v>
      </c>
      <c r="D264" s="17" t="s">
        <v>8</v>
      </c>
      <c r="E264" s="17" t="s">
        <v>634</v>
      </c>
      <c r="F264" s="17" t="s">
        <v>62</v>
      </c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29"/>
      <c r="V264" s="18"/>
      <c r="W264" s="19"/>
      <c r="X264" s="19"/>
      <c r="Y264" s="19"/>
      <c r="Z264" s="19"/>
      <c r="AA264" s="19"/>
      <c r="AB264" s="19"/>
      <c r="AC264" s="19"/>
      <c r="AD264" s="19"/>
      <c r="AE264" s="19"/>
      <c r="AF264" s="19"/>
      <c r="AG264" s="19"/>
      <c r="AH264" s="19"/>
      <c r="AI264" s="19"/>
      <c r="AJ264" s="19"/>
      <c r="AK264" s="19"/>
      <c r="AL264" s="19"/>
      <c r="AM264" s="19"/>
      <c r="AN264" s="19"/>
      <c r="AO264" s="19"/>
      <c r="AP264" s="19"/>
      <c r="AQ264" s="19"/>
      <c r="AR264" s="19"/>
      <c r="AS264" s="19"/>
      <c r="AT264" s="19"/>
      <c r="AU264" s="19"/>
      <c r="AV264" s="19"/>
      <c r="AW264" s="19"/>
      <c r="AX264" s="19"/>
      <c r="AY264" s="19"/>
      <c r="AZ264" s="19"/>
      <c r="BA264" s="19"/>
      <c r="BB264" s="19"/>
      <c r="BC264" s="19"/>
      <c r="BD264" s="4"/>
      <c r="BE264" s="20">
        <f t="shared" si="11"/>
        <v>0</v>
      </c>
      <c r="BF264" s="6"/>
    </row>
    <row r="265" spans="1:58" ht="25.5" customHeight="1">
      <c r="A265" s="15"/>
      <c r="B265" s="16" t="s">
        <v>582</v>
      </c>
      <c r="C265" s="16" t="s">
        <v>583</v>
      </c>
      <c r="D265" s="17" t="s">
        <v>8</v>
      </c>
      <c r="E265" s="17" t="s">
        <v>634</v>
      </c>
      <c r="F265" s="17" t="s">
        <v>62</v>
      </c>
      <c r="G265" s="18"/>
      <c r="H265" s="18">
        <v>20</v>
      </c>
      <c r="I265" s="18"/>
      <c r="J265" s="18">
        <v>210</v>
      </c>
      <c r="K265" s="18"/>
      <c r="L265" s="18"/>
      <c r="M265" s="18"/>
      <c r="N265" s="18"/>
      <c r="O265" s="18">
        <v>60</v>
      </c>
      <c r="P265" s="18"/>
      <c r="Q265" s="18"/>
      <c r="R265" s="18"/>
      <c r="S265" s="18"/>
      <c r="T265" s="18"/>
      <c r="U265" s="29"/>
      <c r="V265" s="18"/>
      <c r="W265" s="19"/>
      <c r="X265" s="19"/>
      <c r="Y265" s="19"/>
      <c r="Z265" s="19"/>
      <c r="AA265" s="19"/>
      <c r="AB265" s="19"/>
      <c r="AC265" s="19"/>
      <c r="AD265" s="19"/>
      <c r="AE265" s="19"/>
      <c r="AF265" s="19"/>
      <c r="AG265" s="19"/>
      <c r="AH265" s="19"/>
      <c r="AI265" s="19"/>
      <c r="AJ265" s="19"/>
      <c r="AK265" s="19"/>
      <c r="AL265" s="19"/>
      <c r="AM265" s="19"/>
      <c r="AN265" s="19"/>
      <c r="AO265" s="19"/>
      <c r="AP265" s="19"/>
      <c r="AQ265" s="19"/>
      <c r="AR265" s="19"/>
      <c r="AS265" s="19"/>
      <c r="AT265" s="19"/>
      <c r="AU265" s="19"/>
      <c r="AV265" s="19"/>
      <c r="AW265" s="19"/>
      <c r="AX265" s="19"/>
      <c r="AY265" s="19"/>
      <c r="AZ265" s="19"/>
      <c r="BA265" s="19"/>
      <c r="BB265" s="19"/>
      <c r="BC265" s="19"/>
      <c r="BD265" s="4"/>
      <c r="BE265" s="20">
        <f t="shared" si="11"/>
        <v>290</v>
      </c>
      <c r="BF265" s="6"/>
    </row>
    <row r="266" spans="1:58" ht="25.5" customHeight="1">
      <c r="A266" s="15"/>
      <c r="B266" s="16" t="s">
        <v>584</v>
      </c>
      <c r="C266" s="16" t="s">
        <v>585</v>
      </c>
      <c r="D266" s="17" t="s">
        <v>8</v>
      </c>
      <c r="E266" s="17" t="s">
        <v>634</v>
      </c>
      <c r="F266" s="17" t="s">
        <v>62</v>
      </c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29"/>
      <c r="V266" s="18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19"/>
      <c r="AW266" s="19"/>
      <c r="AX266" s="19"/>
      <c r="AY266" s="19"/>
      <c r="AZ266" s="19"/>
      <c r="BA266" s="19"/>
      <c r="BB266" s="19"/>
      <c r="BC266" s="19"/>
      <c r="BD266" s="4"/>
      <c r="BE266" s="20">
        <f t="shared" si="11"/>
        <v>0</v>
      </c>
      <c r="BF266" s="6"/>
    </row>
    <row r="267" spans="1:58" ht="25.5" customHeight="1">
      <c r="A267" s="15"/>
      <c r="B267" s="16" t="s">
        <v>586</v>
      </c>
      <c r="C267" s="16" t="s">
        <v>587</v>
      </c>
      <c r="D267" s="17" t="s">
        <v>8</v>
      </c>
      <c r="E267" s="17" t="s">
        <v>634</v>
      </c>
      <c r="F267" s="17" t="s">
        <v>62</v>
      </c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>
        <v>100</v>
      </c>
      <c r="R267" s="18"/>
      <c r="S267" s="18"/>
      <c r="T267" s="18"/>
      <c r="U267" s="29"/>
      <c r="V267" s="18"/>
      <c r="W267" s="19"/>
      <c r="X267" s="19"/>
      <c r="Y267" s="19"/>
      <c r="Z267" s="19"/>
      <c r="AA267" s="19"/>
      <c r="AB267" s="19"/>
      <c r="AC267" s="19"/>
      <c r="AD267" s="19"/>
      <c r="AE267" s="19"/>
      <c r="AF267" s="19"/>
      <c r="AG267" s="19"/>
      <c r="AH267" s="19"/>
      <c r="AI267" s="19"/>
      <c r="AJ267" s="19"/>
      <c r="AK267" s="19"/>
      <c r="AL267" s="19"/>
      <c r="AM267" s="19"/>
      <c r="AN267" s="19"/>
      <c r="AO267" s="19"/>
      <c r="AP267" s="19"/>
      <c r="AQ267" s="19"/>
      <c r="AR267" s="19"/>
      <c r="AS267" s="19"/>
      <c r="AT267" s="19"/>
      <c r="AU267" s="19"/>
      <c r="AV267" s="19"/>
      <c r="AW267" s="19"/>
      <c r="AX267" s="19"/>
      <c r="AY267" s="19"/>
      <c r="AZ267" s="19"/>
      <c r="BA267" s="19"/>
      <c r="BB267" s="19"/>
      <c r="BC267" s="19"/>
      <c r="BD267" s="4"/>
      <c r="BE267" s="20">
        <f t="shared" si="11"/>
        <v>100</v>
      </c>
      <c r="BF267" s="6"/>
    </row>
    <row r="268" spans="1:58" ht="25.5" customHeight="1">
      <c r="A268" s="15"/>
      <c r="B268" s="16" t="s">
        <v>588</v>
      </c>
      <c r="C268" s="16" t="s">
        <v>589</v>
      </c>
      <c r="D268" s="17" t="s">
        <v>8</v>
      </c>
      <c r="E268" s="17" t="s">
        <v>634</v>
      </c>
      <c r="F268" s="17" t="s">
        <v>62</v>
      </c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>
        <v>50</v>
      </c>
      <c r="R268" s="18"/>
      <c r="S268" s="18"/>
      <c r="T268" s="18"/>
      <c r="U268" s="29"/>
      <c r="V268" s="18"/>
      <c r="W268" s="19"/>
      <c r="X268" s="19"/>
      <c r="Y268" s="19"/>
      <c r="Z268" s="19"/>
      <c r="AA268" s="19"/>
      <c r="AB268" s="19"/>
      <c r="AC268" s="19"/>
      <c r="AD268" s="19"/>
      <c r="AE268" s="19"/>
      <c r="AF268" s="19"/>
      <c r="AG268" s="19"/>
      <c r="AH268" s="19"/>
      <c r="AI268" s="19"/>
      <c r="AJ268" s="19"/>
      <c r="AK268" s="19"/>
      <c r="AL268" s="19"/>
      <c r="AM268" s="19"/>
      <c r="AN268" s="19"/>
      <c r="AO268" s="19"/>
      <c r="AP268" s="19"/>
      <c r="AQ268" s="19"/>
      <c r="AR268" s="19"/>
      <c r="AS268" s="19"/>
      <c r="AT268" s="19"/>
      <c r="AU268" s="19"/>
      <c r="AV268" s="19"/>
      <c r="AW268" s="19"/>
      <c r="AX268" s="19"/>
      <c r="AY268" s="19"/>
      <c r="AZ268" s="19"/>
      <c r="BA268" s="19"/>
      <c r="BB268" s="19"/>
      <c r="BC268" s="19"/>
      <c r="BD268" s="4"/>
      <c r="BE268" s="20">
        <f t="shared" si="11"/>
        <v>50</v>
      </c>
      <c r="BF268" s="6"/>
    </row>
    <row r="269" spans="1:58" ht="25.5" customHeight="1">
      <c r="A269" s="15"/>
      <c r="B269" s="16" t="s">
        <v>590</v>
      </c>
      <c r="C269" s="16" t="s">
        <v>591</v>
      </c>
      <c r="D269" s="17" t="s">
        <v>8</v>
      </c>
      <c r="E269" s="17" t="s">
        <v>634</v>
      </c>
      <c r="F269" s="17" t="s">
        <v>62</v>
      </c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>
        <v>3335</v>
      </c>
      <c r="R269" s="18"/>
      <c r="S269" s="18"/>
      <c r="T269" s="18"/>
      <c r="U269" s="29"/>
      <c r="V269" s="18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19"/>
      <c r="AW269" s="19"/>
      <c r="AX269" s="19"/>
      <c r="AY269" s="19"/>
      <c r="AZ269" s="19"/>
      <c r="BA269" s="19"/>
      <c r="BB269" s="19"/>
      <c r="BC269" s="19"/>
      <c r="BD269" s="4"/>
      <c r="BE269" s="20">
        <f t="shared" si="11"/>
        <v>3335</v>
      </c>
      <c r="BF269" s="6"/>
    </row>
    <row r="270" spans="1:58" ht="25.5" customHeight="1">
      <c r="A270" s="15"/>
      <c r="B270" s="16" t="s">
        <v>592</v>
      </c>
      <c r="C270" s="16" t="s">
        <v>593</v>
      </c>
      <c r="D270" s="17" t="s">
        <v>8</v>
      </c>
      <c r="E270" s="17" t="s">
        <v>634</v>
      </c>
      <c r="F270" s="17" t="s">
        <v>62</v>
      </c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>
        <v>1518</v>
      </c>
      <c r="R270" s="18"/>
      <c r="S270" s="18"/>
      <c r="T270" s="18"/>
      <c r="U270" s="29"/>
      <c r="V270" s="18"/>
      <c r="W270" s="19"/>
      <c r="X270" s="19"/>
      <c r="Y270" s="19"/>
      <c r="Z270" s="19"/>
      <c r="AA270" s="19"/>
      <c r="AB270" s="19"/>
      <c r="AC270" s="19"/>
      <c r="AD270" s="19"/>
      <c r="AE270" s="19"/>
      <c r="AF270" s="19"/>
      <c r="AG270" s="19"/>
      <c r="AH270" s="19"/>
      <c r="AI270" s="19"/>
      <c r="AJ270" s="19"/>
      <c r="AK270" s="19"/>
      <c r="AL270" s="19"/>
      <c r="AM270" s="19"/>
      <c r="AN270" s="19"/>
      <c r="AO270" s="19"/>
      <c r="AP270" s="19"/>
      <c r="AQ270" s="19"/>
      <c r="AR270" s="19"/>
      <c r="AS270" s="19"/>
      <c r="AT270" s="19"/>
      <c r="AU270" s="19"/>
      <c r="AV270" s="19"/>
      <c r="AW270" s="19"/>
      <c r="AX270" s="19"/>
      <c r="AY270" s="19"/>
      <c r="AZ270" s="19"/>
      <c r="BA270" s="19"/>
      <c r="BB270" s="19"/>
      <c r="BC270" s="19"/>
      <c r="BD270" s="4"/>
      <c r="BE270" s="20">
        <f t="shared" si="11"/>
        <v>1518</v>
      </c>
      <c r="BF270" s="6"/>
    </row>
    <row r="271" spans="1:58" ht="25.5" customHeight="1">
      <c r="A271" s="15"/>
      <c r="B271" s="16" t="s">
        <v>594</v>
      </c>
      <c r="C271" s="16" t="s">
        <v>595</v>
      </c>
      <c r="D271" s="17" t="s">
        <v>8</v>
      </c>
      <c r="E271" s="17" t="s">
        <v>634</v>
      </c>
      <c r="F271" s="17" t="s">
        <v>62</v>
      </c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  <c r="AA271" s="19"/>
      <c r="AB271" s="19"/>
      <c r="AC271" s="19"/>
      <c r="AD271" s="19"/>
      <c r="AE271" s="19"/>
      <c r="AF271" s="19"/>
      <c r="AG271" s="19"/>
      <c r="AH271" s="19"/>
      <c r="AI271" s="19"/>
      <c r="AJ271" s="19"/>
      <c r="AK271" s="19"/>
      <c r="AL271" s="19"/>
      <c r="AM271" s="19"/>
      <c r="AN271" s="19"/>
      <c r="AO271" s="19"/>
      <c r="AP271" s="19"/>
      <c r="AQ271" s="19"/>
      <c r="AR271" s="19"/>
      <c r="AS271" s="19"/>
      <c r="AT271" s="19"/>
      <c r="AU271" s="19"/>
      <c r="AV271" s="19"/>
      <c r="AW271" s="19"/>
      <c r="AX271" s="19"/>
      <c r="AY271" s="19"/>
      <c r="AZ271" s="19"/>
      <c r="BA271" s="19"/>
      <c r="BB271" s="19"/>
      <c r="BC271" s="19"/>
      <c r="BD271" s="4"/>
      <c r="BE271" s="20">
        <f t="shared" si="11"/>
        <v>0</v>
      </c>
      <c r="BF271" s="6"/>
    </row>
    <row r="272" spans="1:58" ht="38.25">
      <c r="A272" s="30">
        <v>11</v>
      </c>
      <c r="B272" s="31" t="s">
        <v>596</v>
      </c>
      <c r="C272" s="32" t="s">
        <v>597</v>
      </c>
      <c r="D272" s="10" t="s">
        <v>8</v>
      </c>
      <c r="E272" s="10" t="s">
        <v>634</v>
      </c>
      <c r="F272" s="10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  <c r="AA272" s="11"/>
      <c r="AB272" s="11"/>
      <c r="AC272" s="11"/>
      <c r="AD272" s="11"/>
      <c r="AE272" s="11"/>
      <c r="AF272" s="11"/>
      <c r="AG272" s="11"/>
      <c r="AH272" s="11"/>
      <c r="AI272" s="11"/>
      <c r="AJ272" s="11"/>
      <c r="AK272" s="11"/>
      <c r="AL272" s="11"/>
      <c r="AM272" s="11"/>
      <c r="AN272" s="11"/>
      <c r="AO272" s="11"/>
      <c r="AP272" s="11"/>
      <c r="AQ272" s="11"/>
      <c r="AR272" s="11"/>
      <c r="AS272" s="11"/>
      <c r="AT272" s="11"/>
      <c r="AU272" s="11"/>
      <c r="AV272" s="11"/>
      <c r="AW272" s="11"/>
      <c r="AX272" s="11"/>
      <c r="AY272" s="11"/>
      <c r="AZ272" s="11"/>
      <c r="BA272" s="11"/>
      <c r="BB272" s="11"/>
      <c r="BC272" s="11"/>
      <c r="BD272" s="12"/>
      <c r="BE272" s="13">
        <f>SUM(BE273:BE290)</f>
        <v>85091</v>
      </c>
      <c r="BF272" s="14"/>
    </row>
    <row r="273" spans="1:58" ht="25.5" customHeight="1">
      <c r="A273" s="15"/>
      <c r="B273" s="16" t="s">
        <v>598</v>
      </c>
      <c r="C273" s="16" t="s">
        <v>599</v>
      </c>
      <c r="D273" s="17" t="s">
        <v>8</v>
      </c>
      <c r="E273" s="17" t="s">
        <v>634</v>
      </c>
      <c r="F273" s="17" t="s">
        <v>62</v>
      </c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3">
        <v>7065</v>
      </c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  <c r="AR273" s="3"/>
      <c r="AS273" s="3"/>
      <c r="AT273" s="3"/>
      <c r="AU273" s="3"/>
      <c r="AV273" s="3"/>
      <c r="AW273" s="3"/>
      <c r="AX273" s="3"/>
      <c r="AY273" s="3"/>
      <c r="AZ273" s="3"/>
      <c r="BA273" s="3"/>
      <c r="BB273" s="3"/>
      <c r="BC273" s="3"/>
      <c r="BD273" s="3"/>
      <c r="BE273" s="20">
        <f t="shared" si="11"/>
        <v>7065</v>
      </c>
      <c r="BF273" s="6"/>
    </row>
    <row r="274" spans="1:58" ht="25.5" customHeight="1">
      <c r="A274" s="15"/>
      <c r="B274" s="16" t="s">
        <v>600</v>
      </c>
      <c r="C274" s="16" t="s">
        <v>601</v>
      </c>
      <c r="D274" s="17" t="s">
        <v>8</v>
      </c>
      <c r="E274" s="17" t="s">
        <v>634</v>
      </c>
      <c r="F274" s="17" t="s">
        <v>62</v>
      </c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3">
        <v>3920</v>
      </c>
      <c r="AA274" s="3"/>
      <c r="AB274" s="3"/>
      <c r="AC274" s="3"/>
      <c r="AD274" s="3"/>
      <c r="AE274" s="3"/>
      <c r="AF274" s="3"/>
      <c r="AG274" s="33">
        <v>1110</v>
      </c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3"/>
      <c r="AT274" s="3"/>
      <c r="AU274" s="3"/>
      <c r="AV274" s="3"/>
      <c r="AW274" s="3"/>
      <c r="AX274" s="3"/>
      <c r="AY274" s="3"/>
      <c r="AZ274" s="3"/>
      <c r="BA274" s="3"/>
      <c r="BB274" s="3"/>
      <c r="BC274" s="3"/>
      <c r="BD274" s="3"/>
      <c r="BE274" s="20">
        <f t="shared" si="11"/>
        <v>5030</v>
      </c>
      <c r="BF274" s="6"/>
    </row>
    <row r="275" spans="1:58" ht="25.5" customHeight="1">
      <c r="A275" s="15"/>
      <c r="B275" s="16" t="s">
        <v>602</v>
      </c>
      <c r="C275" s="16" t="s">
        <v>603</v>
      </c>
      <c r="D275" s="17" t="s">
        <v>8</v>
      </c>
      <c r="E275" s="17" t="s">
        <v>634</v>
      </c>
      <c r="F275" s="17" t="s">
        <v>62</v>
      </c>
      <c r="G275" s="3"/>
      <c r="H275" s="3"/>
      <c r="I275" s="3"/>
      <c r="J275" s="3"/>
      <c r="K275" s="3"/>
      <c r="L275" s="3"/>
      <c r="M275" s="3"/>
      <c r="N275" s="33">
        <v>1140</v>
      </c>
      <c r="O275" s="3"/>
      <c r="P275" s="3"/>
      <c r="Q275" s="3"/>
      <c r="R275" s="3"/>
      <c r="S275" s="3"/>
      <c r="T275" s="3"/>
      <c r="U275" s="3"/>
      <c r="V275" s="33">
        <v>3660</v>
      </c>
      <c r="W275" s="3"/>
      <c r="X275" s="3"/>
      <c r="Y275" s="3"/>
      <c r="Z275" s="33">
        <v>885</v>
      </c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  <c r="AR275" s="3"/>
      <c r="AS275" s="3"/>
      <c r="AT275" s="3"/>
      <c r="AU275" s="3"/>
      <c r="AV275" s="3"/>
      <c r="AW275" s="3"/>
      <c r="AX275" s="3"/>
      <c r="AY275" s="3"/>
      <c r="AZ275" s="3"/>
      <c r="BA275" s="3"/>
      <c r="BB275" s="3"/>
      <c r="BC275" s="3"/>
      <c r="BD275" s="3"/>
      <c r="BE275" s="20">
        <f t="shared" si="11"/>
        <v>5685</v>
      </c>
      <c r="BF275" s="6"/>
    </row>
    <row r="276" spans="1:58" ht="25.5" customHeight="1">
      <c r="A276" s="15"/>
      <c r="B276" s="16" t="s">
        <v>604</v>
      </c>
      <c r="C276" s="16" t="s">
        <v>605</v>
      </c>
      <c r="D276" s="17" t="s">
        <v>8</v>
      </c>
      <c r="E276" s="17" t="s">
        <v>634</v>
      </c>
      <c r="F276" s="17" t="s">
        <v>62</v>
      </c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3">
        <v>2830</v>
      </c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3">
        <v>733</v>
      </c>
      <c r="AI276" s="3"/>
      <c r="AJ276" s="3"/>
      <c r="AK276" s="3"/>
      <c r="AL276" s="3"/>
      <c r="AM276" s="3"/>
      <c r="AN276" s="3"/>
      <c r="AO276" s="3"/>
      <c r="AP276" s="3"/>
      <c r="AQ276" s="3"/>
      <c r="AR276" s="3"/>
      <c r="AS276" s="3"/>
      <c r="AT276" s="3"/>
      <c r="AU276" s="3"/>
      <c r="AV276" s="3"/>
      <c r="AW276" s="3"/>
      <c r="AX276" s="3"/>
      <c r="AY276" s="3"/>
      <c r="AZ276" s="3"/>
      <c r="BA276" s="3"/>
      <c r="BB276" s="3"/>
      <c r="BC276" s="3"/>
      <c r="BD276" s="3"/>
      <c r="BE276" s="20">
        <f t="shared" si="11"/>
        <v>3563</v>
      </c>
      <c r="BF276" s="6"/>
    </row>
    <row r="277" spans="1:58" ht="25.5" customHeight="1">
      <c r="A277" s="15"/>
      <c r="B277" s="16" t="s">
        <v>606</v>
      </c>
      <c r="C277" s="16" t="s">
        <v>607</v>
      </c>
      <c r="D277" s="17" t="s">
        <v>8</v>
      </c>
      <c r="E277" s="17" t="s">
        <v>634</v>
      </c>
      <c r="F277" s="17" t="s">
        <v>62</v>
      </c>
      <c r="G277" s="33">
        <v>5200</v>
      </c>
      <c r="H277" s="3"/>
      <c r="I277" s="3"/>
      <c r="J277" s="3"/>
      <c r="K277" s="3"/>
      <c r="L277" s="33">
        <v>1575</v>
      </c>
      <c r="M277" s="3"/>
      <c r="N277" s="3"/>
      <c r="O277" s="3"/>
      <c r="P277" s="33">
        <v>5565</v>
      </c>
      <c r="Q277" s="3"/>
      <c r="R277" s="3"/>
      <c r="S277" s="3"/>
      <c r="T277" s="3"/>
      <c r="U277" s="3"/>
      <c r="V277" s="3"/>
      <c r="W277" s="3"/>
      <c r="X277" s="3"/>
      <c r="Y277" s="3"/>
      <c r="Z277" s="34">
        <v>1005</v>
      </c>
      <c r="AA277" s="3"/>
      <c r="AB277" s="3"/>
      <c r="AC277" s="3"/>
      <c r="AD277" s="3"/>
      <c r="AE277" s="3"/>
      <c r="AF277" s="3"/>
      <c r="AG277" s="3"/>
      <c r="AH277" s="33">
        <v>1625</v>
      </c>
      <c r="AI277" s="33"/>
      <c r="AJ277" s="3"/>
      <c r="AK277" s="3"/>
      <c r="AL277" s="3"/>
      <c r="AM277" s="33">
        <v>120</v>
      </c>
      <c r="AN277" s="3"/>
      <c r="AO277" s="3"/>
      <c r="AP277" s="3"/>
      <c r="AQ277" s="3"/>
      <c r="AR277" s="3"/>
      <c r="AS277" s="3"/>
      <c r="AT277" s="3"/>
      <c r="AU277" s="3"/>
      <c r="AV277" s="3"/>
      <c r="AW277" s="3"/>
      <c r="AX277" s="3"/>
      <c r="AY277" s="3"/>
      <c r="AZ277" s="33">
        <v>1480</v>
      </c>
      <c r="BA277" s="3"/>
      <c r="BB277" s="3"/>
      <c r="BC277" s="33">
        <v>1420</v>
      </c>
      <c r="BD277" s="33">
        <v>398</v>
      </c>
      <c r="BE277" s="20">
        <f t="shared" si="11"/>
        <v>18388</v>
      </c>
      <c r="BF277" s="6"/>
    </row>
    <row r="278" spans="1:58" ht="25.5" customHeight="1">
      <c r="A278" s="15"/>
      <c r="B278" s="16" t="s">
        <v>608</v>
      </c>
      <c r="C278" s="16" t="s">
        <v>609</v>
      </c>
      <c r="D278" s="17" t="s">
        <v>8</v>
      </c>
      <c r="E278" s="17" t="s">
        <v>634</v>
      </c>
      <c r="F278" s="17" t="s">
        <v>62</v>
      </c>
      <c r="G278" s="3"/>
      <c r="H278" s="3"/>
      <c r="I278" s="3"/>
      <c r="J278" s="3"/>
      <c r="K278" s="3"/>
      <c r="L278" s="3"/>
      <c r="M278" s="3"/>
      <c r="N278" s="34">
        <v>115</v>
      </c>
      <c r="O278" s="3"/>
      <c r="P278" s="3"/>
      <c r="Q278" s="3"/>
      <c r="R278" s="3"/>
      <c r="S278" s="3"/>
      <c r="T278" s="3"/>
      <c r="U278" s="3"/>
      <c r="V278" s="33">
        <v>2035</v>
      </c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  <c r="AR278" s="3"/>
      <c r="AS278" s="3"/>
      <c r="AT278" s="3"/>
      <c r="AU278" s="3"/>
      <c r="AV278" s="3"/>
      <c r="AW278" s="3"/>
      <c r="AX278" s="3"/>
      <c r="AY278" s="3"/>
      <c r="AZ278" s="3"/>
      <c r="BA278" s="3"/>
      <c r="BB278" s="3"/>
      <c r="BC278" s="3"/>
      <c r="BD278" s="3"/>
      <c r="BE278" s="20">
        <f t="shared" si="11"/>
        <v>2150</v>
      </c>
      <c r="BF278" s="6"/>
    </row>
    <row r="279" spans="1:58" ht="25.5" customHeight="1">
      <c r="A279" s="15"/>
      <c r="B279" s="16" t="s">
        <v>231</v>
      </c>
      <c r="C279" s="16" t="s">
        <v>610</v>
      </c>
      <c r="D279" s="17" t="s">
        <v>8</v>
      </c>
      <c r="E279" s="17" t="s">
        <v>634</v>
      </c>
      <c r="F279" s="17" t="s">
        <v>62</v>
      </c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3">
        <v>630</v>
      </c>
      <c r="AI279" s="3"/>
      <c r="AJ279" s="3"/>
      <c r="AK279" s="3"/>
      <c r="AL279" s="3"/>
      <c r="AM279" s="3"/>
      <c r="AN279" s="3"/>
      <c r="AO279" s="3"/>
      <c r="AP279" s="3"/>
      <c r="AQ279" s="3"/>
      <c r="AR279" s="3"/>
      <c r="AS279" s="3"/>
      <c r="AT279" s="3"/>
      <c r="AU279" s="3"/>
      <c r="AV279" s="3"/>
      <c r="AW279" s="3"/>
      <c r="AX279" s="3"/>
      <c r="AY279" s="33">
        <v>2640</v>
      </c>
      <c r="AZ279" s="3"/>
      <c r="BA279" s="3"/>
      <c r="BB279" s="3"/>
      <c r="BC279" s="3"/>
      <c r="BD279" s="3"/>
      <c r="BE279" s="20">
        <f t="shared" si="11"/>
        <v>3270</v>
      </c>
      <c r="BF279" s="6"/>
    </row>
    <row r="280" spans="1:58" ht="25.5" customHeight="1">
      <c r="A280" s="15"/>
      <c r="B280" s="16" t="s">
        <v>611</v>
      </c>
      <c r="C280" s="16" t="s">
        <v>612</v>
      </c>
      <c r="D280" s="17" t="s">
        <v>8</v>
      </c>
      <c r="E280" s="17" t="s">
        <v>634</v>
      </c>
      <c r="F280" s="17" t="s">
        <v>62</v>
      </c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3">
        <v>3156</v>
      </c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  <c r="AR280" s="3"/>
      <c r="AS280" s="3"/>
      <c r="AT280" s="3"/>
      <c r="AU280" s="3"/>
      <c r="AV280" s="3"/>
      <c r="AW280" s="3"/>
      <c r="AX280" s="3"/>
      <c r="AY280" s="3"/>
      <c r="AZ280" s="3"/>
      <c r="BA280" s="3"/>
      <c r="BB280" s="3"/>
      <c r="BC280" s="3"/>
      <c r="BD280" s="3"/>
      <c r="BE280" s="20">
        <f t="shared" si="11"/>
        <v>3156</v>
      </c>
      <c r="BF280" s="6"/>
    </row>
    <row r="281" spans="1:58" ht="25.5" customHeight="1">
      <c r="A281" s="15"/>
      <c r="B281" s="16" t="s">
        <v>613</v>
      </c>
      <c r="C281" s="16" t="s">
        <v>614</v>
      </c>
      <c r="D281" s="17" t="s">
        <v>8</v>
      </c>
      <c r="E281" s="17" t="s">
        <v>634</v>
      </c>
      <c r="F281" s="17" t="s">
        <v>62</v>
      </c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3">
        <v>2172</v>
      </c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3">
        <v>75</v>
      </c>
      <c r="AI281" s="3"/>
      <c r="AJ281" s="3"/>
      <c r="AK281" s="3"/>
      <c r="AL281" s="3"/>
      <c r="AM281" s="3"/>
      <c r="AN281" s="3"/>
      <c r="AO281" s="3"/>
      <c r="AP281" s="3"/>
      <c r="AQ281" s="3"/>
      <c r="AR281" s="3"/>
      <c r="AS281" s="3"/>
      <c r="AT281" s="3"/>
      <c r="AU281" s="3"/>
      <c r="AV281" s="3"/>
      <c r="AW281" s="3"/>
      <c r="AX281" s="3"/>
      <c r="AY281" s="3"/>
      <c r="AZ281" s="3"/>
      <c r="BA281" s="3"/>
      <c r="BB281" s="3"/>
      <c r="BC281" s="3"/>
      <c r="BD281" s="3"/>
      <c r="BE281" s="20">
        <f t="shared" si="11"/>
        <v>2247</v>
      </c>
      <c r="BF281" s="6"/>
    </row>
    <row r="282" spans="1:58" ht="25.5" customHeight="1">
      <c r="A282" s="15"/>
      <c r="B282" s="16" t="s">
        <v>615</v>
      </c>
      <c r="C282" s="16" t="s">
        <v>616</v>
      </c>
      <c r="D282" s="17" t="s">
        <v>8</v>
      </c>
      <c r="E282" s="17" t="s">
        <v>634</v>
      </c>
      <c r="F282" s="17" t="s">
        <v>62</v>
      </c>
      <c r="G282" s="33">
        <v>3670</v>
      </c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3">
        <v>90</v>
      </c>
      <c r="AI282" s="3"/>
      <c r="AJ282" s="3"/>
      <c r="AK282" s="3"/>
      <c r="AL282" s="3"/>
      <c r="AM282" s="3"/>
      <c r="AN282" s="3"/>
      <c r="AO282" s="3"/>
      <c r="AP282" s="3"/>
      <c r="AQ282" s="3"/>
      <c r="AR282" s="3"/>
      <c r="AS282" s="3"/>
      <c r="AT282" s="3"/>
      <c r="AU282" s="3"/>
      <c r="AV282" s="3"/>
      <c r="AW282" s="3"/>
      <c r="AX282" s="3"/>
      <c r="AY282" s="3"/>
      <c r="AZ282" s="3"/>
      <c r="BA282" s="3"/>
      <c r="BB282" s="3"/>
      <c r="BC282" s="3"/>
      <c r="BD282" s="3"/>
      <c r="BE282" s="20">
        <f t="shared" si="11"/>
        <v>3760</v>
      </c>
      <c r="BF282" s="6"/>
    </row>
    <row r="283" spans="1:58" ht="25.5" customHeight="1">
      <c r="A283" s="15"/>
      <c r="B283" s="16" t="s">
        <v>617</v>
      </c>
      <c r="C283" s="16" t="s">
        <v>618</v>
      </c>
      <c r="D283" s="17" t="s">
        <v>8</v>
      </c>
      <c r="E283" s="17" t="s">
        <v>634</v>
      </c>
      <c r="F283" s="17" t="s">
        <v>62</v>
      </c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3">
        <v>3360</v>
      </c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  <c r="AR283" s="3"/>
      <c r="AS283" s="3"/>
      <c r="AT283" s="3"/>
      <c r="AU283" s="3"/>
      <c r="AV283" s="3"/>
      <c r="AW283" s="3"/>
      <c r="AX283" s="3"/>
      <c r="AY283" s="3"/>
      <c r="AZ283" s="3"/>
      <c r="BA283" s="3"/>
      <c r="BB283" s="3"/>
      <c r="BC283" s="3"/>
      <c r="BD283" s="3"/>
      <c r="BE283" s="20">
        <f t="shared" si="11"/>
        <v>3360</v>
      </c>
      <c r="BF283" s="6"/>
    </row>
    <row r="284" spans="1:58" ht="25.5" customHeight="1">
      <c r="A284" s="15"/>
      <c r="B284" s="16" t="s">
        <v>619</v>
      </c>
      <c r="C284" s="16" t="s">
        <v>620</v>
      </c>
      <c r="D284" s="17" t="s">
        <v>8</v>
      </c>
      <c r="E284" s="17" t="s">
        <v>634</v>
      </c>
      <c r="F284" s="17" t="s">
        <v>62</v>
      </c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3">
        <v>500</v>
      </c>
      <c r="W284" s="3"/>
      <c r="X284" s="3"/>
      <c r="Y284" s="3"/>
      <c r="Z284" s="33">
        <v>1770</v>
      </c>
      <c r="AA284" s="3"/>
      <c r="AB284" s="3"/>
      <c r="AC284" s="3"/>
      <c r="AD284" s="3"/>
      <c r="AE284" s="3"/>
      <c r="AF284" s="3"/>
      <c r="AG284" s="3"/>
      <c r="AH284" s="33">
        <v>250</v>
      </c>
      <c r="AI284" s="3"/>
      <c r="AJ284" s="3"/>
      <c r="AK284" s="3"/>
      <c r="AL284" s="3"/>
      <c r="AM284" s="3"/>
      <c r="AN284" s="33">
        <v>460</v>
      </c>
      <c r="AO284" s="3"/>
      <c r="AP284" s="3"/>
      <c r="AQ284" s="3"/>
      <c r="AR284" s="3"/>
      <c r="AS284" s="3"/>
      <c r="AT284" s="33">
        <v>200</v>
      </c>
      <c r="AU284" s="3"/>
      <c r="AV284" s="3"/>
      <c r="AW284" s="3"/>
      <c r="AX284" s="3"/>
      <c r="AY284" s="3"/>
      <c r="AZ284" s="3"/>
      <c r="BA284" s="3"/>
      <c r="BB284" s="3"/>
      <c r="BC284" s="3"/>
      <c r="BD284" s="3"/>
      <c r="BE284" s="20">
        <f t="shared" si="11"/>
        <v>3180</v>
      </c>
      <c r="BF284" s="6"/>
    </row>
    <row r="285" spans="1:58" ht="25.5" customHeight="1">
      <c r="A285" s="15"/>
      <c r="B285" s="16" t="s">
        <v>621</v>
      </c>
      <c r="C285" s="16" t="s">
        <v>622</v>
      </c>
      <c r="D285" s="17" t="s">
        <v>8</v>
      </c>
      <c r="E285" s="17" t="s">
        <v>634</v>
      </c>
      <c r="F285" s="17" t="s">
        <v>62</v>
      </c>
      <c r="G285" s="33">
        <v>1280</v>
      </c>
      <c r="H285" s="33">
        <v>560</v>
      </c>
      <c r="I285" s="3"/>
      <c r="J285" s="3"/>
      <c r="K285" s="3"/>
      <c r="L285" s="3"/>
      <c r="M285" s="33">
        <v>880</v>
      </c>
      <c r="N285" s="3"/>
      <c r="O285" s="3"/>
      <c r="P285" s="3"/>
      <c r="Q285" s="33">
        <v>2444</v>
      </c>
      <c r="R285" s="3"/>
      <c r="S285" s="3"/>
      <c r="T285" s="33">
        <v>1000</v>
      </c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3">
        <v>630</v>
      </c>
      <c r="AI285" s="3"/>
      <c r="AJ285" s="3"/>
      <c r="AK285" s="3"/>
      <c r="AL285" s="3"/>
      <c r="AM285" s="3"/>
      <c r="AN285" s="3"/>
      <c r="AO285" s="3"/>
      <c r="AP285" s="3"/>
      <c r="AQ285" s="3"/>
      <c r="AR285" s="3"/>
      <c r="AS285" s="33">
        <v>280</v>
      </c>
      <c r="AT285" s="3"/>
      <c r="AU285" s="3"/>
      <c r="AV285" s="3"/>
      <c r="AW285" s="3"/>
      <c r="AX285" s="3"/>
      <c r="AY285" s="3"/>
      <c r="AZ285" s="3"/>
      <c r="BA285" s="3"/>
      <c r="BB285" s="3"/>
      <c r="BC285" s="3"/>
      <c r="BD285" s="3"/>
      <c r="BE285" s="20">
        <f t="shared" si="11"/>
        <v>7074</v>
      </c>
      <c r="BF285" s="6"/>
    </row>
    <row r="286" spans="1:58" ht="25.5" customHeight="1">
      <c r="A286" s="15"/>
      <c r="B286" s="16" t="s">
        <v>623</v>
      </c>
      <c r="C286" s="16" t="s">
        <v>624</v>
      </c>
      <c r="D286" s="17" t="s">
        <v>8</v>
      </c>
      <c r="E286" s="17" t="s">
        <v>634</v>
      </c>
      <c r="F286" s="17" t="s">
        <v>62</v>
      </c>
      <c r="G286" s="3"/>
      <c r="H286" s="3"/>
      <c r="I286" s="3"/>
      <c r="J286" s="3"/>
      <c r="K286" s="3"/>
      <c r="L286" s="3"/>
      <c r="M286" s="3"/>
      <c r="N286" s="33">
        <v>260</v>
      </c>
      <c r="O286" s="3"/>
      <c r="P286" s="3"/>
      <c r="Q286" s="3"/>
      <c r="R286" s="3"/>
      <c r="S286" s="3"/>
      <c r="T286" s="33">
        <v>160</v>
      </c>
      <c r="U286" s="3"/>
      <c r="V286" s="33">
        <v>2540</v>
      </c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3">
        <v>160</v>
      </c>
      <c r="AN286" s="3"/>
      <c r="AO286" s="3"/>
      <c r="AP286" s="3"/>
      <c r="AQ286" s="3"/>
      <c r="AR286" s="3"/>
      <c r="AS286" s="3"/>
      <c r="AT286" s="3"/>
      <c r="AU286" s="3"/>
      <c r="AV286" s="3"/>
      <c r="AW286" s="3"/>
      <c r="AX286" s="3"/>
      <c r="AY286" s="3"/>
      <c r="AZ286" s="33">
        <v>340</v>
      </c>
      <c r="BA286" s="3"/>
      <c r="BB286" s="3"/>
      <c r="BC286" s="3"/>
      <c r="BD286" s="3"/>
      <c r="BE286" s="20">
        <f t="shared" si="11"/>
        <v>3460</v>
      </c>
      <c r="BF286" s="6"/>
    </row>
    <row r="287" spans="1:58" ht="25.5" customHeight="1">
      <c r="A287" s="15"/>
      <c r="B287" s="16" t="s">
        <v>625</v>
      </c>
      <c r="C287" s="16" t="s">
        <v>626</v>
      </c>
      <c r="D287" s="17" t="s">
        <v>8</v>
      </c>
      <c r="E287" s="17" t="s">
        <v>634</v>
      </c>
      <c r="F287" s="17" t="s">
        <v>62</v>
      </c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3">
        <v>1200</v>
      </c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3">
        <v>1360</v>
      </c>
      <c r="AQ287" s="3"/>
      <c r="AR287" s="3"/>
      <c r="AS287" s="3"/>
      <c r="AT287" s="3"/>
      <c r="AU287" s="3"/>
      <c r="AV287" s="3"/>
      <c r="AW287" s="3"/>
      <c r="AX287" s="3"/>
      <c r="AY287" s="3"/>
      <c r="AZ287" s="3"/>
      <c r="BA287" s="3"/>
      <c r="BB287" s="3"/>
      <c r="BC287" s="3"/>
      <c r="BD287" s="3"/>
      <c r="BE287" s="20">
        <f t="shared" si="11"/>
        <v>2560</v>
      </c>
      <c r="BF287" s="6"/>
    </row>
    <row r="288" spans="1:58" ht="25.5" customHeight="1">
      <c r="A288" s="15"/>
      <c r="B288" s="16" t="s">
        <v>627</v>
      </c>
      <c r="C288" s="16" t="s">
        <v>628</v>
      </c>
      <c r="D288" s="17" t="s">
        <v>8</v>
      </c>
      <c r="E288" s="17" t="s">
        <v>634</v>
      </c>
      <c r="F288" s="17" t="s">
        <v>62</v>
      </c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3">
        <v>5653</v>
      </c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3">
        <v>780</v>
      </c>
      <c r="AI288" s="3"/>
      <c r="AJ288" s="3"/>
      <c r="AK288" s="3"/>
      <c r="AL288" s="3"/>
      <c r="AM288" s="3"/>
      <c r="AN288" s="3"/>
      <c r="AO288" s="3"/>
      <c r="AP288" s="3"/>
      <c r="AQ288" s="3"/>
      <c r="AR288" s="3"/>
      <c r="AS288" s="3"/>
      <c r="AT288" s="3"/>
      <c r="AU288" s="3"/>
      <c r="AV288" s="3"/>
      <c r="AW288" s="3"/>
      <c r="AX288" s="3"/>
      <c r="AY288" s="3"/>
      <c r="AZ288" s="3"/>
      <c r="BA288" s="3"/>
      <c r="BB288" s="3"/>
      <c r="BC288" s="3"/>
      <c r="BD288" s="3"/>
      <c r="BE288" s="20">
        <f t="shared" si="11"/>
        <v>6433</v>
      </c>
      <c r="BF288" s="6"/>
    </row>
    <row r="289" spans="1:58" ht="25.5" customHeight="1">
      <c r="A289" s="15"/>
      <c r="B289" s="16" t="s">
        <v>629</v>
      </c>
      <c r="C289" s="16" t="s">
        <v>630</v>
      </c>
      <c r="D289" s="17" t="s">
        <v>8</v>
      </c>
      <c r="E289" s="17" t="s">
        <v>634</v>
      </c>
      <c r="F289" s="17" t="s">
        <v>62</v>
      </c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3">
        <v>60</v>
      </c>
      <c r="AI289" s="3"/>
      <c r="AJ289" s="3"/>
      <c r="AK289" s="3"/>
      <c r="AL289" s="3"/>
      <c r="AM289" s="3"/>
      <c r="AN289" s="3"/>
      <c r="AO289" s="3"/>
      <c r="AP289" s="3"/>
      <c r="AQ289" s="3"/>
      <c r="AR289" s="3"/>
      <c r="AS289" s="3"/>
      <c r="AT289" s="3"/>
      <c r="AU289" s="3"/>
      <c r="AV289" s="3"/>
      <c r="AW289" s="3"/>
      <c r="AX289" s="3"/>
      <c r="AY289" s="3"/>
      <c r="AZ289" s="3"/>
      <c r="BA289" s="3"/>
      <c r="BB289" s="3"/>
      <c r="BC289" s="3"/>
      <c r="BD289" s="3"/>
      <c r="BE289" s="20">
        <f t="shared" si="11"/>
        <v>60</v>
      </c>
      <c r="BF289" s="6"/>
    </row>
    <row r="290" spans="1:58" ht="25.5" customHeight="1">
      <c r="A290" s="15"/>
      <c r="B290" s="16" t="s">
        <v>631</v>
      </c>
      <c r="C290" s="16" t="s">
        <v>632</v>
      </c>
      <c r="D290" s="17" t="s">
        <v>8</v>
      </c>
      <c r="E290" s="17" t="s">
        <v>634</v>
      </c>
      <c r="F290" s="17" t="s">
        <v>62</v>
      </c>
      <c r="G290" s="33">
        <v>3680</v>
      </c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3">
        <v>90</v>
      </c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3">
        <v>880</v>
      </c>
      <c r="AQ290" s="3"/>
      <c r="AR290" s="3"/>
      <c r="AS290" s="33"/>
      <c r="AT290" s="3"/>
      <c r="AU290" s="3"/>
      <c r="AV290" s="3"/>
      <c r="AW290" s="3"/>
      <c r="AX290" s="3"/>
      <c r="AY290" s="3"/>
      <c r="AZ290" s="3"/>
      <c r="BA290" s="3"/>
      <c r="BB290" s="3"/>
      <c r="BC290" s="3"/>
      <c r="BD290" s="3"/>
      <c r="BE290" s="20">
        <f t="shared" si="11"/>
        <v>4650</v>
      </c>
      <c r="BF290" s="6"/>
    </row>
    <row r="291" spans="1:58" ht="15">
      <c r="F291" s="17" t="s">
        <v>633</v>
      </c>
      <c r="BE291" s="37">
        <f>BE2+BE25+BE53+BE87+BE115+BE146+BE165+BE190+BE217+BE235+BE272</f>
        <v>1061031.4350000001</v>
      </c>
    </row>
  </sheetData>
  <autoFilter ref="A1:E290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Кол-во с адресом поставки в РЭС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Столяров Николай Владимирович</dc:creator>
  <cp:lastModifiedBy>Ostonen.IA</cp:lastModifiedBy>
  <dcterms:created xsi:type="dcterms:W3CDTF">2016-03-01T09:35:33Z</dcterms:created>
  <dcterms:modified xsi:type="dcterms:W3CDTF">2016-03-01T12:41:07Z</dcterms:modified>
</cp:coreProperties>
</file>